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2_ФІН_ПЛАНИ\2025\Б конс-діаг центр - зміни грудень 2025\"/>
    </mc:Choice>
  </mc:AlternateContent>
  <bookViews>
    <workbookView xWindow="-105" yWindow="-105" windowWidth="23250" windowHeight="13890"/>
  </bookViews>
  <sheets>
    <sheet name="Додаток 1" sheetId="2" r:id="rId1"/>
    <sheet name="Додаток 3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F48" i="2"/>
  <c r="M259" i="2"/>
  <c r="L259" i="2"/>
  <c r="K259" i="2"/>
  <c r="J259" i="2"/>
  <c r="M258" i="2"/>
  <c r="L258" i="2"/>
  <c r="K258" i="2"/>
  <c r="J258" i="2"/>
  <c r="M257" i="2"/>
  <c r="L257" i="2"/>
  <c r="K257" i="2"/>
  <c r="J257" i="2"/>
  <c r="F218" i="2"/>
  <c r="F217" i="2"/>
  <c r="F216" i="2"/>
  <c r="F215" i="2"/>
  <c r="F214" i="2"/>
  <c r="F213" i="2"/>
  <c r="F209" i="2"/>
  <c r="F208" i="2"/>
  <c r="F207" i="2"/>
  <c r="F206" i="2"/>
  <c r="F205" i="2"/>
  <c r="I218" i="2"/>
  <c r="I217" i="2"/>
  <c r="I216" i="2"/>
  <c r="I215" i="2"/>
  <c r="I214" i="2"/>
  <c r="I213" i="2"/>
  <c r="I209" i="2"/>
  <c r="I208" i="2"/>
  <c r="I207" i="2"/>
  <c r="I206" i="2"/>
  <c r="I205" i="2"/>
  <c r="R191" i="2"/>
  <c r="R198" i="2"/>
  <c r="R152" i="2"/>
  <c r="R166" i="2"/>
  <c r="R156" i="2"/>
  <c r="R158" i="2"/>
  <c r="R157" i="2"/>
  <c r="R153" i="2"/>
  <c r="R143" i="2"/>
  <c r="R133" i="2"/>
  <c r="R132" i="2"/>
  <c r="R129" i="2"/>
  <c r="R121" i="2"/>
  <c r="R116" i="2"/>
  <c r="R112" i="2"/>
  <c r="R115" i="2"/>
  <c r="R114" i="2"/>
  <c r="R97" i="2"/>
  <c r="R95" i="2"/>
  <c r="R93" i="2"/>
  <c r="R87" i="2"/>
  <c r="R79" i="2"/>
  <c r="R106" i="2"/>
  <c r="R96" i="2"/>
  <c r="R94" i="2"/>
  <c r="R92" i="2"/>
  <c r="R48" i="2"/>
  <c r="R47" i="2"/>
  <c r="R37" i="2"/>
  <c r="R31" i="2"/>
  <c r="R107" i="2" l="1"/>
  <c r="R86" i="2"/>
  <c r="R78" i="2"/>
  <c r="R77" i="2"/>
  <c r="R76" i="2"/>
  <c r="R75" i="2"/>
  <c r="R74" i="2"/>
  <c r="R72" i="2"/>
  <c r="R71" i="2"/>
  <c r="R66" i="2"/>
  <c r="R63" i="2"/>
  <c r="R61" i="2"/>
  <c r="R58" i="2"/>
  <c r="R57" i="2"/>
  <c r="R56" i="2"/>
  <c r="R51" i="2"/>
  <c r="R46" i="2"/>
  <c r="R45" i="2"/>
  <c r="R44" i="2"/>
  <c r="R43" i="2"/>
  <c r="R42" i="2"/>
  <c r="R41" i="2"/>
  <c r="R40" i="2"/>
  <c r="R39" i="2"/>
  <c r="R38" i="2"/>
  <c r="R35" i="2"/>
  <c r="R34" i="2"/>
  <c r="R33" i="2"/>
  <c r="R32" i="2"/>
  <c r="R27" i="2"/>
  <c r="I256" i="2" l="1"/>
  <c r="J256" i="2"/>
  <c r="K256" i="2"/>
  <c r="L256" i="2"/>
  <c r="M256" i="2"/>
  <c r="F182" i="2" l="1"/>
  <c r="F186" i="2"/>
  <c r="F185" i="2"/>
  <c r="I186" i="2"/>
  <c r="F180" i="2"/>
  <c r="F258" i="2" l="1"/>
  <c r="F259" i="2"/>
  <c r="F257" i="2"/>
  <c r="I222" i="2"/>
  <c r="I230" i="2"/>
  <c r="F173" i="2"/>
  <c r="F170" i="2"/>
  <c r="M182" i="2"/>
  <c r="O37" i="2"/>
  <c r="D215" i="2"/>
  <c r="M198" i="2"/>
  <c r="F33" i="2" l="1"/>
  <c r="O96" i="2"/>
  <c r="I198" i="2"/>
  <c r="I86" i="2" l="1"/>
  <c r="F86" i="2" s="1"/>
  <c r="I188" i="2"/>
  <c r="I117" i="2"/>
  <c r="F117" i="2" s="1"/>
  <c r="I115" i="2"/>
  <c r="F115" i="2" s="1"/>
  <c r="I114" i="2"/>
  <c r="F114" i="2" s="1"/>
  <c r="M87" i="2"/>
  <c r="K58" i="2"/>
  <c r="L58" i="2"/>
  <c r="J58" i="2"/>
  <c r="I110" i="2"/>
  <c r="F110" i="2" s="1"/>
  <c r="I68" i="2" l="1"/>
  <c r="F68" i="2" s="1"/>
  <c r="I69" i="2"/>
  <c r="F69" i="2" s="1"/>
  <c r="I70" i="2"/>
  <c r="F70" i="2" s="1"/>
  <c r="I71" i="2"/>
  <c r="F71" i="2" s="1"/>
  <c r="G218" i="2" l="1"/>
  <c r="G213" i="2"/>
  <c r="G212" i="2"/>
  <c r="G205" i="2"/>
  <c r="G188" i="2"/>
  <c r="G178" i="2"/>
  <c r="G172" i="2"/>
  <c r="G169" i="2"/>
  <c r="G168" i="2"/>
  <c r="G137" i="2"/>
  <c r="G117" i="2"/>
  <c r="G115" i="2"/>
  <c r="G114" i="2"/>
  <c r="G110" i="2"/>
  <c r="G36" i="2"/>
  <c r="G33" i="2"/>
  <c r="I94" i="2" l="1"/>
  <c r="I92" i="2"/>
  <c r="G92" i="2" l="1"/>
  <c r="F92" i="2"/>
  <c r="F94" i="2"/>
  <c r="L32" i="2"/>
  <c r="K32" i="2"/>
  <c r="J32" i="2"/>
  <c r="M209" i="2" l="1"/>
  <c r="G207" i="2"/>
  <c r="M206" i="2" l="1"/>
  <c r="K43" i="2"/>
  <c r="L43" i="2"/>
  <c r="M43" i="2"/>
  <c r="J43" i="2"/>
  <c r="I35" i="2" l="1"/>
  <c r="I34" i="2"/>
  <c r="G34" i="2" l="1"/>
  <c r="F34" i="2"/>
  <c r="G35" i="2"/>
  <c r="F35" i="2"/>
  <c r="I46" i="2" l="1"/>
  <c r="I44" i="2"/>
  <c r="I42" i="2"/>
  <c r="I41" i="2"/>
  <c r="I40" i="2"/>
  <c r="I38" i="2"/>
  <c r="G38" i="2" l="1"/>
  <c r="F38" i="2"/>
  <c r="G41" i="2"/>
  <c r="F41" i="2"/>
  <c r="G44" i="2"/>
  <c r="F44" i="2"/>
  <c r="G40" i="2"/>
  <c r="F40" i="2"/>
  <c r="G42" i="2"/>
  <c r="F42" i="2"/>
  <c r="G46" i="2"/>
  <c r="F46" i="2"/>
  <c r="E72" i="2" l="1"/>
  <c r="D72" i="2"/>
  <c r="D48" i="2" s="1"/>
  <c r="I255" i="2" l="1"/>
  <c r="I254" i="2"/>
  <c r="I253" i="2"/>
  <c r="I250" i="2"/>
  <c r="I258" i="2" s="1"/>
  <c r="I251" i="2"/>
  <c r="I259" i="2" s="1"/>
  <c r="I249" i="2"/>
  <c r="I257" i="2" s="1"/>
  <c r="E242" i="2" l="1"/>
  <c r="F242" i="2"/>
  <c r="J242" i="2"/>
  <c r="K242" i="2"/>
  <c r="L242" i="2"/>
  <c r="M242" i="2"/>
  <c r="D242" i="2"/>
  <c r="E241" i="2"/>
  <c r="F241" i="2"/>
  <c r="J241" i="2"/>
  <c r="K241" i="2"/>
  <c r="L241" i="2"/>
  <c r="M241" i="2"/>
  <c r="D241" i="2"/>
  <c r="E215" i="2" l="1"/>
  <c r="G216" i="2"/>
  <c r="I242" i="2" l="1"/>
  <c r="G217" i="2"/>
  <c r="G215" i="2"/>
  <c r="I241" i="2"/>
  <c r="G206" i="2"/>
  <c r="E207" i="2" l="1"/>
  <c r="I211" i="2" l="1"/>
  <c r="G211" i="2" s="1"/>
  <c r="I210" i="2"/>
  <c r="G210" i="2" s="1"/>
  <c r="G209" i="2"/>
  <c r="E182" i="2"/>
  <c r="I187" i="2"/>
  <c r="G187" i="2" s="1"/>
  <c r="E186" i="2"/>
  <c r="J186" i="2"/>
  <c r="K186" i="2"/>
  <c r="L186" i="2"/>
  <c r="M186" i="2"/>
  <c r="E185" i="2"/>
  <c r="J185" i="2"/>
  <c r="K185" i="2"/>
  <c r="L185" i="2"/>
  <c r="M185" i="2"/>
  <c r="D186" i="2"/>
  <c r="D185" i="2"/>
  <c r="E184" i="2"/>
  <c r="J184" i="2"/>
  <c r="J182" i="2" s="1"/>
  <c r="K184" i="2"/>
  <c r="K182" i="2" s="1"/>
  <c r="L184" i="2"/>
  <c r="L182" i="2" s="1"/>
  <c r="M184" i="2"/>
  <c r="D184" i="2"/>
  <c r="D182" i="2" s="1"/>
  <c r="E183" i="2"/>
  <c r="F183" i="2"/>
  <c r="I183" i="2"/>
  <c r="G183" i="2" s="1"/>
  <c r="J183" i="2"/>
  <c r="K183" i="2"/>
  <c r="L183" i="2"/>
  <c r="M183" i="2"/>
  <c r="G208" i="2" l="1"/>
  <c r="I182" i="2"/>
  <c r="F175" i="2"/>
  <c r="G175" i="2"/>
  <c r="I158" i="2"/>
  <c r="I157" i="2"/>
  <c r="I153" i="2"/>
  <c r="E93" i="2"/>
  <c r="F93" i="2"/>
  <c r="I93" i="2"/>
  <c r="J93" i="2"/>
  <c r="K93" i="2"/>
  <c r="L93" i="2"/>
  <c r="M93" i="2"/>
  <c r="D93" i="2"/>
  <c r="E95" i="2"/>
  <c r="J95" i="2"/>
  <c r="K95" i="2"/>
  <c r="L95" i="2"/>
  <c r="M95" i="2"/>
  <c r="D95" i="2"/>
  <c r="I106" i="2"/>
  <c r="I96" i="2"/>
  <c r="I91" i="2"/>
  <c r="I74" i="2"/>
  <c r="I75" i="2"/>
  <c r="F75" i="2" s="1"/>
  <c r="I76" i="2"/>
  <c r="I77" i="2"/>
  <c r="I78" i="2"/>
  <c r="F78" i="2" s="1"/>
  <c r="I73" i="2"/>
  <c r="J72" i="2"/>
  <c r="J48" i="2" s="1"/>
  <c r="K72" i="2"/>
  <c r="K48" i="2" s="1"/>
  <c r="L72" i="2"/>
  <c r="L48" i="2" s="1"/>
  <c r="M72" i="2"/>
  <c r="M48" i="2" s="1"/>
  <c r="I52" i="2"/>
  <c r="F52" i="2" s="1"/>
  <c r="I53" i="2"/>
  <c r="F53" i="2" s="1"/>
  <c r="I54" i="2"/>
  <c r="F54" i="2" s="1"/>
  <c r="I55" i="2"/>
  <c r="F55" i="2" s="1"/>
  <c r="I56" i="2"/>
  <c r="F56" i="2" s="1"/>
  <c r="I57" i="2"/>
  <c r="I58" i="2"/>
  <c r="I59" i="2"/>
  <c r="F59" i="2" s="1"/>
  <c r="I60" i="2"/>
  <c r="F60" i="2" s="1"/>
  <c r="I61" i="2"/>
  <c r="F61" i="2" s="1"/>
  <c r="I62" i="2"/>
  <c r="I63" i="2"/>
  <c r="F63" i="2" s="1"/>
  <c r="I64" i="2"/>
  <c r="F64" i="2" s="1"/>
  <c r="I65" i="2"/>
  <c r="F65" i="2" s="1"/>
  <c r="I66" i="2"/>
  <c r="F66" i="2" s="1"/>
  <c r="I67" i="2"/>
  <c r="F67" i="2" s="1"/>
  <c r="I51" i="2"/>
  <c r="I45" i="2"/>
  <c r="I43" i="2"/>
  <c r="G74" i="2" l="1"/>
  <c r="F74" i="2"/>
  <c r="F62" i="2"/>
  <c r="G62" i="2"/>
  <c r="G106" i="2"/>
  <c r="F106" i="2"/>
  <c r="G96" i="2"/>
  <c r="F96" i="2"/>
  <c r="F95" i="2" s="1"/>
  <c r="I170" i="2"/>
  <c r="G170" i="2" s="1"/>
  <c r="G153" i="2"/>
  <c r="F153" i="2"/>
  <c r="G43" i="2"/>
  <c r="F43" i="2"/>
  <c r="G58" i="2"/>
  <c r="F58" i="2"/>
  <c r="G157" i="2"/>
  <c r="F157" i="2"/>
  <c r="G45" i="2"/>
  <c r="F45" i="2"/>
  <c r="G57" i="2"/>
  <c r="F57" i="2"/>
  <c r="F77" i="2"/>
  <c r="G77" i="2"/>
  <c r="G158" i="2"/>
  <c r="F158" i="2"/>
  <c r="F51" i="2"/>
  <c r="G51" i="2"/>
  <c r="G76" i="2"/>
  <c r="F76" i="2"/>
  <c r="I95" i="2"/>
  <c r="G95" i="2" s="1"/>
  <c r="G186" i="2"/>
  <c r="I185" i="2"/>
  <c r="G185" i="2" s="1"/>
  <c r="I72" i="2"/>
  <c r="F72" i="2" l="1"/>
  <c r="I48" i="2"/>
  <c r="G48" i="2" s="1"/>
  <c r="G72" i="2"/>
  <c r="E31" i="2"/>
  <c r="E27" i="2" s="1"/>
  <c r="J31" i="2"/>
  <c r="J27" i="2" s="1"/>
  <c r="K31" i="2"/>
  <c r="K27" i="2" s="1"/>
  <c r="L31" i="2"/>
  <c r="L27" i="2" s="1"/>
  <c r="M31" i="2"/>
  <c r="M27" i="2" s="1"/>
  <c r="D31" i="2"/>
  <c r="D27" i="2" s="1"/>
  <c r="I32" i="2"/>
  <c r="F32" i="2" s="1"/>
  <c r="F31" i="2" s="1"/>
  <c r="F27" i="2" s="1"/>
  <c r="I31" i="2" l="1"/>
  <c r="G32" i="2"/>
  <c r="I27" i="2"/>
  <c r="G31" i="2"/>
  <c r="I39" i="2"/>
  <c r="G39" i="2" l="1"/>
  <c r="F39" i="2"/>
  <c r="G214" i="2"/>
  <c r="G27" i="2"/>
  <c r="I184" i="2"/>
  <c r="G184" i="2" s="1"/>
  <c r="G182" i="2"/>
  <c r="G263" i="4"/>
  <c r="F263" i="4"/>
  <c r="G262" i="4"/>
  <c r="F262" i="4"/>
  <c r="G261" i="4"/>
  <c r="F261" i="4"/>
  <c r="E260" i="4"/>
  <c r="D260" i="4"/>
  <c r="G259" i="4"/>
  <c r="F259" i="4"/>
  <c r="G258" i="4"/>
  <c r="F258" i="4"/>
  <c r="G257" i="4"/>
  <c r="F257" i="4"/>
  <c r="E256" i="4"/>
  <c r="G256" i="4" s="1"/>
  <c r="D256" i="4"/>
  <c r="G255" i="4"/>
  <c r="F255" i="4"/>
  <c r="G254" i="4"/>
  <c r="F254" i="4"/>
  <c r="G253" i="4"/>
  <c r="F253" i="4"/>
  <c r="E252" i="4"/>
  <c r="G252" i="4" s="1"/>
  <c r="D252" i="4"/>
  <c r="G251" i="4"/>
  <c r="F251" i="4"/>
  <c r="G250" i="4"/>
  <c r="F250" i="4"/>
  <c r="G249" i="4"/>
  <c r="F249" i="4"/>
  <c r="E248" i="4"/>
  <c r="G248" i="4" s="1"/>
  <c r="D248" i="4"/>
  <c r="G247" i="4"/>
  <c r="F247" i="4"/>
  <c r="G246" i="4"/>
  <c r="F246" i="4"/>
  <c r="G245" i="4"/>
  <c r="F245" i="4"/>
  <c r="E244" i="4"/>
  <c r="G244" i="4" s="1"/>
  <c r="D244" i="4"/>
  <c r="G242" i="4"/>
  <c r="F242" i="4"/>
  <c r="G241" i="4"/>
  <c r="F241" i="4"/>
  <c r="G240" i="4"/>
  <c r="F240" i="4"/>
  <c r="G239" i="4"/>
  <c r="F239" i="4"/>
  <c r="G237" i="4"/>
  <c r="F237" i="4"/>
  <c r="G236" i="4"/>
  <c r="F236" i="4"/>
  <c r="G235" i="4"/>
  <c r="F235" i="4"/>
  <c r="E234" i="4"/>
  <c r="G234" i="4" s="1"/>
  <c r="D234" i="4"/>
  <c r="G233" i="4"/>
  <c r="F233" i="4"/>
  <c r="G232" i="4"/>
  <c r="F232" i="4"/>
  <c r="E231" i="4"/>
  <c r="G231" i="4" s="1"/>
  <c r="D231" i="4"/>
  <c r="G230" i="4"/>
  <c r="F230" i="4"/>
  <c r="G229" i="4"/>
  <c r="F229" i="4"/>
  <c r="E228" i="4"/>
  <c r="G228" i="4" s="1"/>
  <c r="D228" i="4"/>
  <c r="G227" i="4"/>
  <c r="F227" i="4"/>
  <c r="G226" i="4"/>
  <c r="F226" i="4"/>
  <c r="E225" i="4"/>
  <c r="G225" i="4" s="1"/>
  <c r="D225" i="4"/>
  <c r="E224" i="4"/>
  <c r="G224" i="4" s="1"/>
  <c r="D224" i="4"/>
  <c r="G223" i="4"/>
  <c r="F223" i="4"/>
  <c r="G222" i="4"/>
  <c r="F222" i="4"/>
  <c r="G221" i="4"/>
  <c r="F221" i="4"/>
  <c r="E220" i="4"/>
  <c r="G220" i="4" s="1"/>
  <c r="D220" i="4"/>
  <c r="G218" i="4"/>
  <c r="F218" i="4"/>
  <c r="G217" i="4"/>
  <c r="F217" i="4"/>
  <c r="G216" i="4"/>
  <c r="F216" i="4"/>
  <c r="G215" i="4"/>
  <c r="F215" i="4"/>
  <c r="G214" i="4"/>
  <c r="F214" i="4"/>
  <c r="G213" i="4"/>
  <c r="F213" i="4"/>
  <c r="G212" i="4"/>
  <c r="F212" i="4"/>
  <c r="G211" i="4"/>
  <c r="F211" i="4"/>
  <c r="G210" i="4"/>
  <c r="F210" i="4"/>
  <c r="G209" i="4"/>
  <c r="F209" i="4"/>
  <c r="G208" i="4"/>
  <c r="F208" i="4"/>
  <c r="G207" i="4"/>
  <c r="F207" i="4"/>
  <c r="G206" i="4"/>
  <c r="F206" i="4"/>
  <c r="G205" i="4"/>
  <c r="F205" i="4"/>
  <c r="G203" i="4"/>
  <c r="F203" i="4"/>
  <c r="G202" i="4"/>
  <c r="F202" i="4"/>
  <c r="G201" i="4"/>
  <c r="F201" i="4"/>
  <c r="G200" i="4"/>
  <c r="F200" i="4"/>
  <c r="E199" i="4"/>
  <c r="G199" i="4" s="1"/>
  <c r="D199" i="4"/>
  <c r="G198" i="4"/>
  <c r="F198" i="4"/>
  <c r="G197" i="4"/>
  <c r="F197" i="4"/>
  <c r="G196" i="4"/>
  <c r="F196" i="4"/>
  <c r="G195" i="4"/>
  <c r="F195" i="4"/>
  <c r="G194" i="4"/>
  <c r="F194" i="4"/>
  <c r="G193" i="4"/>
  <c r="F193" i="4"/>
  <c r="G192" i="4"/>
  <c r="F192" i="4"/>
  <c r="E191" i="4"/>
  <c r="G191" i="4" s="1"/>
  <c r="D191" i="4"/>
  <c r="E189" i="4"/>
  <c r="G189" i="4" s="1"/>
  <c r="D189" i="4"/>
  <c r="G188" i="4"/>
  <c r="F188" i="4"/>
  <c r="G187" i="4"/>
  <c r="F187" i="4"/>
  <c r="G186" i="4"/>
  <c r="F186" i="4"/>
  <c r="G185" i="4"/>
  <c r="F185" i="4"/>
  <c r="G184" i="4"/>
  <c r="F184" i="4"/>
  <c r="G183" i="4"/>
  <c r="F183" i="4"/>
  <c r="G182" i="4"/>
  <c r="F182" i="4"/>
  <c r="G179" i="4"/>
  <c r="F179" i="4"/>
  <c r="G178" i="4"/>
  <c r="F178" i="4"/>
  <c r="G177" i="4"/>
  <c r="F177" i="4"/>
  <c r="E176" i="4"/>
  <c r="G176" i="4" s="1"/>
  <c r="D176" i="4"/>
  <c r="G175" i="4"/>
  <c r="F175" i="4"/>
  <c r="D174" i="4"/>
  <c r="E173" i="4"/>
  <c r="E180" i="4" s="1"/>
  <c r="D173" i="4"/>
  <c r="D180" i="4" s="1"/>
  <c r="G172" i="4"/>
  <c r="F172" i="4"/>
  <c r="G171" i="4"/>
  <c r="F171" i="4"/>
  <c r="G170" i="4"/>
  <c r="F170" i="4"/>
  <c r="G169" i="4"/>
  <c r="F169" i="4"/>
  <c r="G168" i="4"/>
  <c r="F168" i="4"/>
  <c r="G165" i="4"/>
  <c r="F165" i="4"/>
  <c r="G164" i="4"/>
  <c r="F164" i="4"/>
  <c r="E163" i="4"/>
  <c r="G163" i="4" s="1"/>
  <c r="D163" i="4"/>
  <c r="D159" i="4" s="1"/>
  <c r="G162" i="4"/>
  <c r="F162" i="4"/>
  <c r="G161" i="4"/>
  <c r="F161" i="4"/>
  <c r="E160" i="4"/>
  <c r="G160" i="4" s="1"/>
  <c r="D160" i="4"/>
  <c r="E159" i="4"/>
  <c r="G158" i="4"/>
  <c r="F158" i="4"/>
  <c r="G157" i="4"/>
  <c r="F157" i="4"/>
  <c r="E156" i="4"/>
  <c r="G156" i="4" s="1"/>
  <c r="D156" i="4"/>
  <c r="G155" i="4"/>
  <c r="F155" i="4"/>
  <c r="G154" i="4"/>
  <c r="F154" i="4"/>
  <c r="G153" i="4"/>
  <c r="F153" i="4"/>
  <c r="E152" i="4"/>
  <c r="G152" i="4" s="1"/>
  <c r="D152" i="4"/>
  <c r="G151" i="4"/>
  <c r="F151" i="4"/>
  <c r="G150" i="4"/>
  <c r="F150" i="4"/>
  <c r="G149" i="4"/>
  <c r="F149" i="4"/>
  <c r="G148" i="4"/>
  <c r="F148" i="4"/>
  <c r="G147" i="4"/>
  <c r="F147" i="4"/>
  <c r="G146" i="4"/>
  <c r="F146" i="4"/>
  <c r="E145" i="4"/>
  <c r="G145" i="4" s="1"/>
  <c r="D145" i="4"/>
  <c r="G142" i="4"/>
  <c r="F142" i="4"/>
  <c r="G141" i="4"/>
  <c r="F141" i="4"/>
  <c r="G140" i="4"/>
  <c r="F140" i="4"/>
  <c r="G139" i="4"/>
  <c r="F139" i="4"/>
  <c r="E138" i="4"/>
  <c r="G138" i="4" s="1"/>
  <c r="D138" i="4"/>
  <c r="G137" i="4"/>
  <c r="F137" i="4"/>
  <c r="G136" i="4"/>
  <c r="F136" i="4"/>
  <c r="G135" i="4"/>
  <c r="F135" i="4"/>
  <c r="G128" i="4"/>
  <c r="F128" i="4"/>
  <c r="G127" i="4"/>
  <c r="F127" i="4"/>
  <c r="G126" i="4"/>
  <c r="F126" i="4"/>
  <c r="G125" i="4"/>
  <c r="F125" i="4"/>
  <c r="G124" i="4"/>
  <c r="F124" i="4"/>
  <c r="G123" i="4"/>
  <c r="F123" i="4"/>
  <c r="G122" i="4"/>
  <c r="F122" i="4"/>
  <c r="G120" i="4"/>
  <c r="F120" i="4"/>
  <c r="G119" i="4"/>
  <c r="F119" i="4"/>
  <c r="G118" i="4"/>
  <c r="F118" i="4"/>
  <c r="G117" i="4"/>
  <c r="F117" i="4"/>
  <c r="E116" i="4"/>
  <c r="G116" i="4" s="1"/>
  <c r="D116" i="4"/>
  <c r="G115" i="4"/>
  <c r="F115" i="4"/>
  <c r="G114" i="4"/>
  <c r="F114" i="4"/>
  <c r="G113" i="4"/>
  <c r="F113" i="4"/>
  <c r="E112" i="4"/>
  <c r="G112" i="4" s="1"/>
  <c r="D112" i="4"/>
  <c r="G111" i="4"/>
  <c r="F111" i="4"/>
  <c r="G110" i="4"/>
  <c r="F110" i="4"/>
  <c r="G109" i="4"/>
  <c r="F109" i="4"/>
  <c r="G108" i="4"/>
  <c r="F108" i="4"/>
  <c r="G106" i="4"/>
  <c r="F106" i="4"/>
  <c r="G105" i="4"/>
  <c r="F105" i="4"/>
  <c r="G104" i="4"/>
  <c r="F104" i="4"/>
  <c r="G103" i="4"/>
  <c r="F103" i="4"/>
  <c r="G102" i="4"/>
  <c r="F102" i="4"/>
  <c r="G101" i="4"/>
  <c r="F101" i="4"/>
  <c r="G100" i="4"/>
  <c r="F100" i="4"/>
  <c r="G99" i="4"/>
  <c r="F99" i="4"/>
  <c r="G98" i="4"/>
  <c r="F98" i="4"/>
  <c r="E97" i="4"/>
  <c r="G97" i="4" s="1"/>
  <c r="D97" i="4"/>
  <c r="G96" i="4"/>
  <c r="F96" i="4"/>
  <c r="G95" i="4"/>
  <c r="F95" i="4"/>
  <c r="G94" i="4"/>
  <c r="F94" i="4"/>
  <c r="G93" i="4"/>
  <c r="F93" i="4"/>
  <c r="G92" i="4"/>
  <c r="F92" i="4"/>
  <c r="G91" i="4"/>
  <c r="F91" i="4"/>
  <c r="G90" i="4"/>
  <c r="F90" i="4"/>
  <c r="G89" i="4"/>
  <c r="F89" i="4"/>
  <c r="G88" i="4"/>
  <c r="F88" i="4"/>
  <c r="E87" i="4"/>
  <c r="G87" i="4" s="1"/>
  <c r="D87" i="4"/>
  <c r="G86" i="4"/>
  <c r="F86" i="4"/>
  <c r="G85" i="4"/>
  <c r="F85" i="4"/>
  <c r="G84" i="4"/>
  <c r="F84" i="4"/>
  <c r="G83" i="4"/>
  <c r="F83" i="4"/>
  <c r="G82" i="4"/>
  <c r="F82" i="4"/>
  <c r="G81" i="4"/>
  <c r="F81" i="4"/>
  <c r="G80" i="4"/>
  <c r="F80" i="4"/>
  <c r="E79" i="4"/>
  <c r="G79" i="4" s="1"/>
  <c r="D79" i="4"/>
  <c r="G78" i="4"/>
  <c r="F78" i="4"/>
  <c r="G77" i="4"/>
  <c r="F77" i="4"/>
  <c r="G76" i="4"/>
  <c r="F76" i="4"/>
  <c r="G75" i="4"/>
  <c r="F75" i="4"/>
  <c r="G74" i="4"/>
  <c r="F74" i="4"/>
  <c r="G73" i="4"/>
  <c r="F73" i="4"/>
  <c r="G72" i="4"/>
  <c r="F72" i="4"/>
  <c r="G71" i="4"/>
  <c r="F71" i="4"/>
  <c r="G70" i="4"/>
  <c r="F70" i="4"/>
  <c r="G69" i="4"/>
  <c r="F69" i="4"/>
  <c r="G68" i="4"/>
  <c r="F68" i="4"/>
  <c r="G67" i="4"/>
  <c r="F67" i="4"/>
  <c r="G66" i="4"/>
  <c r="F66" i="4"/>
  <c r="G65" i="4"/>
  <c r="F65" i="4"/>
  <c r="G64" i="4"/>
  <c r="F64" i="4"/>
  <c r="G63" i="4"/>
  <c r="F63" i="4"/>
  <c r="G62" i="4"/>
  <c r="F62" i="4"/>
  <c r="G61" i="4"/>
  <c r="F61" i="4"/>
  <c r="G60" i="4"/>
  <c r="F60" i="4"/>
  <c r="G59" i="4"/>
  <c r="F59" i="4"/>
  <c r="G58" i="4"/>
  <c r="F58" i="4"/>
  <c r="G57" i="4"/>
  <c r="F57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E48" i="4"/>
  <c r="G48" i="4" s="1"/>
  <c r="D48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E37" i="4"/>
  <c r="D37" i="4"/>
  <c r="D133" i="4" s="1"/>
  <c r="G36" i="4"/>
  <c r="F36" i="4"/>
  <c r="G35" i="4"/>
  <c r="F35" i="4"/>
  <c r="G34" i="4"/>
  <c r="F34" i="4"/>
  <c r="G33" i="4"/>
  <c r="F33" i="4"/>
  <c r="G32" i="4"/>
  <c r="F32" i="4"/>
  <c r="E31" i="4"/>
  <c r="D31" i="4"/>
  <c r="G30" i="4"/>
  <c r="F30" i="4"/>
  <c r="G29" i="4"/>
  <c r="F29" i="4"/>
  <c r="G28" i="4"/>
  <c r="F28" i="4"/>
  <c r="G27" i="4"/>
  <c r="F27" i="4"/>
  <c r="D132" i="4" l="1"/>
  <c r="E174" i="4"/>
  <c r="G174" i="4" s="1"/>
  <c r="F184" i="2"/>
  <c r="F189" i="2"/>
  <c r="G260" i="4"/>
  <c r="E132" i="4"/>
  <c r="F132" i="4" s="1"/>
  <c r="E133" i="4"/>
  <c r="G133" i="4" s="1"/>
  <c r="F79" i="4"/>
  <c r="F87" i="4"/>
  <c r="F97" i="4"/>
  <c r="F112" i="4"/>
  <c r="F116" i="4"/>
  <c r="F145" i="4"/>
  <c r="D166" i="4"/>
  <c r="F163" i="4"/>
  <c r="F189" i="4"/>
  <c r="F220" i="4"/>
  <c r="F224" i="4"/>
  <c r="F228" i="4"/>
  <c r="F234" i="4"/>
  <c r="F244" i="4"/>
  <c r="F248" i="4"/>
  <c r="F252" i="4"/>
  <c r="F256" i="4"/>
  <c r="F260" i="4"/>
  <c r="E166" i="4"/>
  <c r="F48" i="4"/>
  <c r="F138" i="4"/>
  <c r="F152" i="4"/>
  <c r="F156" i="4"/>
  <c r="F160" i="4"/>
  <c r="F174" i="4"/>
  <c r="F176" i="4"/>
  <c r="F191" i="4"/>
  <c r="F199" i="4"/>
  <c r="F225" i="4"/>
  <c r="F231" i="4"/>
  <c r="G166" i="4"/>
  <c r="G180" i="4"/>
  <c r="F180" i="4"/>
  <c r="E47" i="4"/>
  <c r="E107" i="4" s="1"/>
  <c r="E121" i="4" s="1"/>
  <c r="E129" i="4" s="1"/>
  <c r="F31" i="4"/>
  <c r="F37" i="4"/>
  <c r="D47" i="4"/>
  <c r="F159" i="4"/>
  <c r="F173" i="4"/>
  <c r="G31" i="4"/>
  <c r="G37" i="4"/>
  <c r="G159" i="4"/>
  <c r="G173" i="4"/>
  <c r="F133" i="4" l="1"/>
  <c r="G132" i="4"/>
  <c r="F166" i="4"/>
  <c r="D107" i="4"/>
  <c r="F47" i="4"/>
  <c r="G47" i="4"/>
  <c r="E143" i="4"/>
  <c r="E131" i="4"/>
  <c r="E130" i="4"/>
  <c r="M260" i="2"/>
  <c r="L260" i="2"/>
  <c r="K260" i="2"/>
  <c r="J260" i="2"/>
  <c r="I260" i="2"/>
  <c r="F260" i="2"/>
  <c r="E260" i="2"/>
  <c r="D260" i="2"/>
  <c r="F256" i="2"/>
  <c r="E256" i="2"/>
  <c r="M252" i="2"/>
  <c r="L252" i="2"/>
  <c r="K252" i="2"/>
  <c r="J252" i="2"/>
  <c r="I252" i="2"/>
  <c r="F252" i="2"/>
  <c r="E252" i="2"/>
  <c r="D252" i="2"/>
  <c r="M248" i="2"/>
  <c r="L248" i="2"/>
  <c r="K248" i="2"/>
  <c r="J248" i="2"/>
  <c r="I248" i="2"/>
  <c r="F248" i="2"/>
  <c r="E248" i="2"/>
  <c r="D248" i="2"/>
  <c r="M244" i="2"/>
  <c r="L244" i="2"/>
  <c r="K244" i="2"/>
  <c r="J244" i="2"/>
  <c r="I244" i="2"/>
  <c r="F244" i="2"/>
  <c r="E244" i="2"/>
  <c r="D244" i="2"/>
  <c r="M234" i="2"/>
  <c r="L234" i="2"/>
  <c r="K234" i="2"/>
  <c r="J234" i="2"/>
  <c r="I234" i="2"/>
  <c r="F234" i="2"/>
  <c r="E234" i="2"/>
  <c r="D234" i="2"/>
  <c r="M231" i="2"/>
  <c r="M224" i="2" s="1"/>
  <c r="L231" i="2"/>
  <c r="K231" i="2"/>
  <c r="J231" i="2"/>
  <c r="I231" i="2"/>
  <c r="F231" i="2"/>
  <c r="E231" i="2"/>
  <c r="D231" i="2"/>
  <c r="M228" i="2"/>
  <c r="L228" i="2"/>
  <c r="K228" i="2"/>
  <c r="J228" i="2"/>
  <c r="J224" i="2" s="1"/>
  <c r="I228" i="2"/>
  <c r="F228" i="2"/>
  <c r="E228" i="2"/>
  <c r="D228" i="2"/>
  <c r="M225" i="2"/>
  <c r="L225" i="2"/>
  <c r="K225" i="2"/>
  <c r="K224" i="2" s="1"/>
  <c r="J225" i="2"/>
  <c r="I225" i="2"/>
  <c r="F225" i="2"/>
  <c r="E225" i="2"/>
  <c r="E224" i="2" s="1"/>
  <c r="D225" i="2"/>
  <c r="D224" i="2" s="1"/>
  <c r="L224" i="2"/>
  <c r="M220" i="2"/>
  <c r="L220" i="2"/>
  <c r="K220" i="2"/>
  <c r="J220" i="2"/>
  <c r="I220" i="2"/>
  <c r="F220" i="2"/>
  <c r="E220" i="2"/>
  <c r="D220" i="2"/>
  <c r="M199" i="2"/>
  <c r="L199" i="2"/>
  <c r="K199" i="2"/>
  <c r="J199" i="2"/>
  <c r="I199" i="2"/>
  <c r="F199" i="2"/>
  <c r="E199" i="2"/>
  <c r="D199" i="2"/>
  <c r="M191" i="2"/>
  <c r="L191" i="2"/>
  <c r="K191" i="2"/>
  <c r="J191" i="2"/>
  <c r="I191" i="2"/>
  <c r="F191" i="2"/>
  <c r="E191" i="2"/>
  <c r="D191" i="2"/>
  <c r="M189" i="2"/>
  <c r="L189" i="2"/>
  <c r="K189" i="2"/>
  <c r="J189" i="2"/>
  <c r="I189" i="2"/>
  <c r="G189" i="2" s="1"/>
  <c r="E189" i="2"/>
  <c r="D189" i="2"/>
  <c r="M176" i="2"/>
  <c r="L176" i="2"/>
  <c r="K176" i="2"/>
  <c r="J176" i="2"/>
  <c r="I176" i="2"/>
  <c r="F176" i="2"/>
  <c r="E176" i="2"/>
  <c r="E174" i="2" s="1"/>
  <c r="M174" i="2"/>
  <c r="L174" i="2"/>
  <c r="K174" i="2"/>
  <c r="J174" i="2"/>
  <c r="M173" i="2"/>
  <c r="M180" i="2" s="1"/>
  <c r="L173" i="2"/>
  <c r="L180" i="2" s="1"/>
  <c r="K173" i="2"/>
  <c r="K180" i="2" s="1"/>
  <c r="J173" i="2"/>
  <c r="J180" i="2" s="1"/>
  <c r="I173" i="2"/>
  <c r="E173" i="2"/>
  <c r="E180" i="2" s="1"/>
  <c r="D173" i="2"/>
  <c r="M163" i="2"/>
  <c r="L163" i="2"/>
  <c r="K163" i="2"/>
  <c r="J163" i="2"/>
  <c r="I163" i="2"/>
  <c r="F163" i="2"/>
  <c r="E163" i="2"/>
  <c r="D163" i="2"/>
  <c r="M160" i="2"/>
  <c r="M159" i="2" s="1"/>
  <c r="L160" i="2"/>
  <c r="L159" i="2" s="1"/>
  <c r="K160" i="2"/>
  <c r="K159" i="2" s="1"/>
  <c r="J160" i="2"/>
  <c r="J159" i="2" s="1"/>
  <c r="I160" i="2"/>
  <c r="I159" i="2" s="1"/>
  <c r="F160" i="2"/>
  <c r="E160" i="2"/>
  <c r="D160" i="2"/>
  <c r="M156" i="2"/>
  <c r="L156" i="2"/>
  <c r="K156" i="2"/>
  <c r="J156" i="2"/>
  <c r="I156" i="2"/>
  <c r="G156" i="2" s="1"/>
  <c r="F156" i="2"/>
  <c r="E156" i="2"/>
  <c r="D156" i="2"/>
  <c r="M152" i="2"/>
  <c r="L152" i="2"/>
  <c r="K152" i="2"/>
  <c r="J152" i="2"/>
  <c r="I152" i="2"/>
  <c r="G152" i="2" s="1"/>
  <c r="F152" i="2"/>
  <c r="E152" i="2"/>
  <c r="D152" i="2"/>
  <c r="M145" i="2"/>
  <c r="L145" i="2"/>
  <c r="K145" i="2"/>
  <c r="J145" i="2"/>
  <c r="I145" i="2"/>
  <c r="F145" i="2"/>
  <c r="E145" i="2"/>
  <c r="D145" i="2"/>
  <c r="M138" i="2"/>
  <c r="L138" i="2"/>
  <c r="K138" i="2"/>
  <c r="J138" i="2"/>
  <c r="I138" i="2"/>
  <c r="F138" i="2"/>
  <c r="E138" i="2"/>
  <c r="D138" i="2"/>
  <c r="M116" i="2"/>
  <c r="L116" i="2"/>
  <c r="K116" i="2"/>
  <c r="J116" i="2"/>
  <c r="I116" i="2"/>
  <c r="E116" i="2"/>
  <c r="D116" i="2"/>
  <c r="M112" i="2"/>
  <c r="M132" i="2" s="1"/>
  <c r="L112" i="2"/>
  <c r="K112" i="2"/>
  <c r="J112" i="2"/>
  <c r="I112" i="2"/>
  <c r="G112" i="2" s="1"/>
  <c r="F112" i="2"/>
  <c r="E112" i="2"/>
  <c r="D112" i="2"/>
  <c r="M97" i="2"/>
  <c r="L97" i="2"/>
  <c r="K97" i="2"/>
  <c r="J97" i="2"/>
  <c r="I97" i="2"/>
  <c r="G97" i="2" s="1"/>
  <c r="F97" i="2"/>
  <c r="E97" i="2"/>
  <c r="D97" i="2"/>
  <c r="L87" i="2"/>
  <c r="L132" i="2" s="1"/>
  <c r="K87" i="2"/>
  <c r="K132" i="2" s="1"/>
  <c r="J87" i="2"/>
  <c r="J132" i="2" s="1"/>
  <c r="I87" i="2"/>
  <c r="G87" i="2" s="1"/>
  <c r="F87" i="2"/>
  <c r="E87" i="2"/>
  <c r="E132" i="2" s="1"/>
  <c r="D87" i="2"/>
  <c r="D132" i="2" s="1"/>
  <c r="M79" i="2"/>
  <c r="L79" i="2"/>
  <c r="K79" i="2"/>
  <c r="J79" i="2"/>
  <c r="I79" i="2"/>
  <c r="F79" i="2"/>
  <c r="E79" i="2"/>
  <c r="D79" i="2"/>
  <c r="M37" i="2"/>
  <c r="L37" i="2"/>
  <c r="K37" i="2"/>
  <c r="J37" i="2"/>
  <c r="I37" i="2"/>
  <c r="G37" i="2" s="1"/>
  <c r="F37" i="2"/>
  <c r="E37" i="2"/>
  <c r="D37" i="2"/>
  <c r="F174" i="2" l="1"/>
  <c r="G176" i="2"/>
  <c r="I180" i="2"/>
  <c r="G180" i="2" s="1"/>
  <c r="F224" i="2"/>
  <c r="I224" i="2"/>
  <c r="K133" i="2"/>
  <c r="F159" i="2"/>
  <c r="I174" i="2"/>
  <c r="G174" i="2" s="1"/>
  <c r="G116" i="2"/>
  <c r="F116" i="2"/>
  <c r="J133" i="2"/>
  <c r="I132" i="2"/>
  <c r="G132" i="2" s="1"/>
  <c r="D159" i="2"/>
  <c r="D166" i="2" s="1"/>
  <c r="E159" i="2"/>
  <c r="G173" i="2"/>
  <c r="F133" i="2"/>
  <c r="M133" i="2"/>
  <c r="L133" i="2"/>
  <c r="F132" i="2"/>
  <c r="D133" i="2"/>
  <c r="I133" i="2"/>
  <c r="G133" i="2" s="1"/>
  <c r="F166" i="2"/>
  <c r="J166" i="2"/>
  <c r="L166" i="2"/>
  <c r="E166" i="2"/>
  <c r="I166" i="2"/>
  <c r="G166" i="2" s="1"/>
  <c r="K166" i="2"/>
  <c r="M166" i="2"/>
  <c r="D121" i="4"/>
  <c r="F107" i="4"/>
  <c r="G107" i="4"/>
  <c r="D47" i="2"/>
  <c r="D107" i="2" s="1"/>
  <c r="D121" i="2" s="1"/>
  <c r="D129" i="2" s="1"/>
  <c r="D130" i="2" s="1"/>
  <c r="F47" i="2"/>
  <c r="F107" i="2" s="1"/>
  <c r="F121" i="2" s="1"/>
  <c r="F129" i="2" s="1"/>
  <c r="J47" i="2"/>
  <c r="J107" i="2" s="1"/>
  <c r="J121" i="2" s="1"/>
  <c r="J129" i="2" s="1"/>
  <c r="L47" i="2"/>
  <c r="L107" i="2" s="1"/>
  <c r="L121" i="2" s="1"/>
  <c r="L129" i="2" s="1"/>
  <c r="E47" i="2"/>
  <c r="I47" i="2"/>
  <c r="K47" i="2"/>
  <c r="K107" i="2" s="1"/>
  <c r="K121" i="2" s="1"/>
  <c r="K129" i="2" s="1"/>
  <c r="M47" i="2"/>
  <c r="M107" i="2" s="1"/>
  <c r="M121" i="2" s="1"/>
  <c r="M129" i="2" s="1"/>
  <c r="I107" i="2" l="1"/>
  <c r="G47" i="2"/>
  <c r="G121" i="4"/>
  <c r="D129" i="4"/>
  <c r="F121" i="4"/>
  <c r="M143" i="2"/>
  <c r="M131" i="2"/>
  <c r="M130" i="2"/>
  <c r="L143" i="2"/>
  <c r="L131" i="2"/>
  <c r="L130" i="2"/>
  <c r="F143" i="2"/>
  <c r="F131" i="2"/>
  <c r="F130" i="2"/>
  <c r="K143" i="2"/>
  <c r="K131" i="2"/>
  <c r="K130" i="2"/>
  <c r="E143" i="2"/>
  <c r="E131" i="2"/>
  <c r="J143" i="2"/>
  <c r="J131" i="2"/>
  <c r="J130" i="2"/>
  <c r="D131" i="2"/>
  <c r="I121" i="2" l="1"/>
  <c r="G107" i="2"/>
  <c r="M239" i="2"/>
  <c r="M240" i="2"/>
  <c r="L240" i="2"/>
  <c r="L239" i="2"/>
  <c r="K240" i="2"/>
  <c r="K239" i="2"/>
  <c r="J240" i="2"/>
  <c r="J239" i="2"/>
  <c r="E240" i="2"/>
  <c r="E239" i="2"/>
  <c r="F239" i="2"/>
  <c r="F240" i="2"/>
  <c r="D240" i="2"/>
  <c r="G129" i="4"/>
  <c r="D143" i="4"/>
  <c r="D131" i="4"/>
  <c r="D130" i="4"/>
  <c r="F129" i="4"/>
  <c r="I129" i="2" l="1"/>
  <c r="G121" i="2"/>
  <c r="G130" i="4"/>
  <c r="F130" i="4"/>
  <c r="G143" i="4"/>
  <c r="F143" i="4"/>
  <c r="G131" i="4"/>
  <c r="F131" i="4"/>
  <c r="G129" i="2" l="1"/>
  <c r="I131" i="2"/>
  <c r="I143" i="2"/>
  <c r="I130" i="2"/>
  <c r="G143" i="2" l="1"/>
  <c r="I239" i="2"/>
  <c r="I240" i="2"/>
</calcChain>
</file>

<file path=xl/sharedStrings.xml><?xml version="1.0" encoding="utf-8"?>
<sst xmlns="http://schemas.openxmlformats.org/spreadsheetml/2006/main" count="889" uniqueCount="451">
  <si>
    <t>Додаток 1</t>
  </si>
  <si>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</si>
  <si>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</si>
  <si>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</si>
  <si>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</si>
  <si>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</si>
  <si>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>Підприємство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</si>
  <si>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</si>
  <si>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</si>
  <si>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</si>
  <si>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</si>
  <si>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</si>
  <si>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</si>
  <si>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</si>
  <si>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Орган державного управління</t>
  </si>
  <si>
    <t>Середня кількість працівників</t>
  </si>
  <si>
    <t>Прізвище та ініціали керівника</t>
  </si>
  <si>
    <t>Адреса, телефон</t>
  </si>
  <si>
    <t>ФІНАНСОВИЙ ПЛАН  ПІДПРИЄМСТВА</t>
  </si>
  <si>
    <t>Основні фінансові показники підприємства</t>
  </si>
  <si>
    <t>Код рядка</t>
  </si>
  <si>
    <t>Прогнозні показники поточного року</t>
  </si>
  <si>
    <t xml:space="preserve">Плановий рік, усього  </t>
  </si>
  <si>
    <t>У тому числі по кварталах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</si>
  <si>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</si>
  <si>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</si>
  <si>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</si>
  <si>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</si>
  <si>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r>
      <t>Інші вирахування з доходу (</t>
    </r>
    <r>
      <rPr>
        <i/>
        <sz val="12"/>
        <color theme="1"/>
        <rFont val="Times New Roman"/>
        <family val="1"/>
        <charset val="204"/>
      </rPr>
      <t>розшифрування)</t>
    </r>
  </si>
  <si>
    <r>
      <t xml:space="preserve">Чистий дохід (виручка) від реалізації продукції (товарів, робіт, послуг) </t>
    </r>
    <r>
      <rPr>
        <b/>
        <i/>
        <sz val="12"/>
        <color theme="1"/>
        <rFont val="Times New Roman"/>
        <family val="1"/>
        <charset val="204"/>
      </rPr>
      <t>(розшифрування за найменуваннями видів діяльості за КВЕД)</t>
    </r>
  </si>
  <si>
    <t>5/1</t>
  </si>
  <si>
    <t>5/2</t>
  </si>
  <si>
    <t>5/3</t>
  </si>
  <si>
    <t>5/4</t>
  </si>
  <si>
    <t>5/5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</si>
  <si>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</si>
  <si>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</si>
  <si>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</si>
  <si>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</si>
  <si>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</si>
  <si>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</si>
  <si>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</si>
  <si>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</si>
  <si>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</si>
  <si>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</si>
  <si>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</si>
  <si>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</si>
  <si>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</si>
  <si>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</si>
  <si>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</si>
  <si>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</si>
  <si>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</si>
  <si>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інші витрати (розшифрувати)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</si>
  <si>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</si>
  <si>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</si>
  <si>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</si>
  <si>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</si>
  <si>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</si>
  <si>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</si>
  <si>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</si>
  <si>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</si>
  <si>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</si>
  <si>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</si>
  <si>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</si>
  <si>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</si>
  <si>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</si>
  <si>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</si>
  <si>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</si>
  <si>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</si>
  <si>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</si>
  <si>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</si>
  <si>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</si>
  <si>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</si>
  <si>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</si>
  <si>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</si>
  <si>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</si>
  <si>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</si>
  <si>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</si>
  <si>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</si>
  <si>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</si>
  <si>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</si>
  <si>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</si>
  <si>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</si>
  <si>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</si>
  <si>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</si>
  <si>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</si>
  <si>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</si>
  <si>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</si>
  <si>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</si>
  <si>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</si>
  <si>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</si>
  <si>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</si>
  <si>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</si>
  <si>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</si>
  <si>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</si>
  <si>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</si>
  <si>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</si>
  <si>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</si>
  <si>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</si>
  <si>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</si>
  <si>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</si>
  <si>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</si>
  <si>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</si>
  <si>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</si>
  <si>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періодичні видання</t>
  </si>
  <si>
    <t>8/22/4</t>
  </si>
  <si>
    <t>канцтовари</t>
  </si>
  <si>
    <t>8/22/5</t>
  </si>
  <si>
    <r>
      <t xml:space="preserve">Інші адміністративні витрати </t>
    </r>
    <r>
      <rPr>
        <i/>
        <sz val="12"/>
        <color theme="1"/>
        <rFont val="Times New Roman"/>
        <family val="1"/>
        <charset val="204"/>
      </rPr>
      <t>(розшифрування</t>
    </r>
    <r>
      <rPr>
        <sz val="12"/>
        <color theme="1"/>
        <rFont val="Times New Roman"/>
        <family val="1"/>
        <charset val="204"/>
      </rPr>
      <t>)</t>
    </r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</si>
  <si>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</si>
  <si>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</si>
  <si>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</si>
  <si>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</si>
  <si>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</si>
  <si>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</si>
  <si>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</si>
  <si>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</si>
  <si>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</si>
  <si>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</si>
  <si>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</si>
  <si>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</si>
  <si>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</si>
  <si>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інші витрати на збут (розшифрувати)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</si>
  <si>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</si>
  <si>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</si>
  <si>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</si>
  <si>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</si>
  <si>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</si>
  <si>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</si>
  <si>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</si>
  <si>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</si>
  <si>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 xml:space="preserve">нетипові операційні доходи (розшифрувати) </t>
  </si>
  <si>
    <t>10/4</t>
  </si>
  <si>
    <t>інші доходи від операційної діяльності (Розшифрувати)</t>
  </si>
  <si>
    <t>10/5</t>
  </si>
  <si>
    <t>Дохід з місцевого бюджету за програмою підтримки, у тому числі:</t>
  </si>
  <si>
    <t>11</t>
  </si>
  <si>
    <t xml:space="preserve">назва </t>
  </si>
  <si>
    <t>11/1</t>
  </si>
  <si>
    <t>Дохід з місцевого бюджету за цільовими програмами, у т.ч.:</t>
  </si>
  <si>
    <t>12</t>
  </si>
  <si>
    <t>12/1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</si>
  <si>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</si>
  <si>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</si>
  <si>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</si>
  <si>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</si>
  <si>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</si>
  <si>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</si>
  <si>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</si>
  <si>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</si>
  <si>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</si>
  <si>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</si>
  <si>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</si>
  <si>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</si>
  <si>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</si>
  <si>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</si>
  <si>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</si>
  <si>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нетипові операційні витрати (розшифрувати)</t>
  </si>
  <si>
    <t>13/8</t>
  </si>
  <si>
    <t>інші операційні витрати (розшифрувати)</t>
  </si>
  <si>
    <t>13/9</t>
  </si>
  <si>
    <t>Фінансовий результат від операційної діяльності</t>
  </si>
  <si>
    <t>14</t>
  </si>
  <si>
    <r>
      <t xml:space="preserve">Дохід від участі в капіталі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</si>
  <si>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15</t>
  </si>
  <si>
    <r>
      <t>Втрати від участі в капіталі (</t>
    </r>
    <r>
      <rPr>
        <b/>
        <i/>
        <sz val="12"/>
        <color theme="1"/>
        <rFont val="Times New Roman"/>
        <family val="1"/>
        <charset val="204"/>
      </rPr>
      <t>розшифрування)</t>
    </r>
  </si>
  <si>
    <r>
      <t xml:space="preserve">Інші фінансові доходи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</si>
  <si>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17</t>
  </si>
  <si>
    <r>
      <t xml:space="preserve">Фінансові витрати </t>
    </r>
    <r>
      <rPr>
        <b/>
        <i/>
        <sz val="12"/>
        <color theme="1"/>
        <rFont val="Times New Roman"/>
        <family val="1"/>
        <charset val="204"/>
      </rPr>
      <t>(розшифрування)</t>
    </r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</si>
  <si>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</si>
  <si>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</si>
  <si>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</si>
  <si>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</si>
  <si>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</si>
  <si>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</si>
  <si>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</si>
  <si>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інші доходи (розшифрувати)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</si>
  <si>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</si>
  <si>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</si>
  <si>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</si>
  <si>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</si>
  <si>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</si>
  <si>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</si>
  <si>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</si>
  <si>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</si>
  <si>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</si>
  <si>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</si>
  <si>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</si>
  <si>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</si>
  <si>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</si>
  <si>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</si>
  <si>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</si>
  <si>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</si>
  <si>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</si>
  <si>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</si>
  <si>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</si>
  <si>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</si>
  <si>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</si>
  <si>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</si>
  <si>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</si>
  <si>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</si>
  <si>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</si>
  <si>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</si>
  <si>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</si>
  <si>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</si>
  <si>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</si>
  <si>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</si>
  <si>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</si>
  <si>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</si>
  <si>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</si>
  <si>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</si>
  <si>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ІI. Розподіл чистого прибутку</t>
  </si>
  <si>
    <t xml:space="preserve">Відрахування частини прибутку: </t>
  </si>
  <si>
    <t>яка підлягає зарахуванню до загального фонду міського бюджету</t>
  </si>
  <si>
    <t>30/1</t>
  </si>
  <si>
    <t xml:space="preserve">Залишок нерозподіленого прибутку (непокритого збитку) на початок звітного періоду  </t>
  </si>
  <si>
    <t>Розподіл чистого прибутку, у тому числі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</si>
  <si>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</si>
  <si>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</si>
  <si>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</si>
  <si>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</si>
  <si>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</si>
  <si>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</si>
  <si>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інші цілі (розшифрувати)</t>
  </si>
  <si>
    <t>32/4</t>
  </si>
  <si>
    <t xml:space="preserve">Залишок нерозподіленого прибутку (непокритого збитку) на кінець звітного періоду 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</si>
  <si>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</si>
  <si>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</si>
  <si>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</si>
  <si>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</si>
  <si>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</si>
  <si>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</si>
  <si>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</si>
  <si>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</si>
  <si>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</si>
  <si>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</si>
  <si>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</si>
  <si>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</si>
  <si>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</si>
  <si>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</si>
  <si>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r>
      <t>Сплата податків та зборів до місцевих бюджетів (податкові платежі), у тому числі: (</t>
    </r>
    <r>
      <rPr>
        <b/>
        <i/>
        <sz val="12"/>
        <color theme="1"/>
        <rFont val="Times New Roman"/>
        <family val="1"/>
        <charset val="204"/>
      </rPr>
      <t>розшифрувати</t>
    </r>
    <r>
      <rPr>
        <b/>
        <sz val="12"/>
        <color theme="1"/>
        <rFont val="Times New Roman"/>
        <family val="1"/>
        <charset val="204"/>
      </rPr>
      <t>)</t>
    </r>
  </si>
  <si>
    <t>35/1</t>
  </si>
  <si>
    <t>35/2</t>
  </si>
  <si>
    <t>35/3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</si>
  <si>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</si>
  <si>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</si>
  <si>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</si>
  <si>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</si>
  <si>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</si>
  <si>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</si>
  <si>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</si>
  <si>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</si>
  <si>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</si>
  <si>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</si>
  <si>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</si>
  <si>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</si>
  <si>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</si>
  <si>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</si>
  <si>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</si>
  <si>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</si>
  <si>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</si>
  <si>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IV. Рух грошових коштів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</si>
  <si>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</si>
  <si>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</si>
  <si>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</si>
  <si>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</si>
  <si>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</si>
  <si>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</si>
  <si>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</si>
  <si>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Чистий рух коштів за звітний період  (без цільового фінансування), у тому числі: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</si>
  <si>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</si>
  <si>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</si>
  <si>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</si>
  <si>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</si>
  <si>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</si>
  <si>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</si>
  <si>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</si>
  <si>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</si>
  <si>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</si>
  <si>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року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</si>
  <si>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</si>
  <si>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</si>
  <si>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</si>
  <si>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</si>
  <si>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</si>
  <si>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</si>
  <si>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</si>
  <si>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</si>
  <si>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</si>
  <si>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</si>
  <si>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</si>
  <si>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</si>
  <si>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</si>
  <si>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</si>
  <si>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</si>
  <si>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</si>
  <si>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</si>
  <si>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</si>
  <si>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</si>
  <si>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</si>
  <si>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</si>
  <si>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</si>
  <si>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</si>
  <si>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</si>
  <si>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</si>
  <si>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</si>
  <si>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</si>
  <si>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</si>
  <si>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</si>
  <si>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</si>
  <si>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</si>
  <si>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</si>
  <si>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</si>
  <si>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</si>
  <si>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</si>
  <si>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</si>
  <si>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</si>
  <si>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</si>
  <si>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</si>
  <si>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</si>
  <si>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</si>
  <si>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</si>
  <si>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</si>
  <si>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</si>
  <si>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</si>
  <si>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</si>
  <si>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</si>
  <si>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</si>
  <si>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</si>
  <si>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</si>
  <si>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</si>
  <si>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</si>
  <si>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</si>
  <si>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</si>
  <si>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</si>
  <si>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</si>
  <si>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Поточні зобовязання і забезпечення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</si>
  <si>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</si>
  <si>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</si>
  <si>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</si>
  <si>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</si>
  <si>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</si>
  <si>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</si>
  <si>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</si>
  <si>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</si>
  <si>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</si>
  <si>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</si>
  <si>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</si>
  <si>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</si>
  <si>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</si>
  <si>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</si>
  <si>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</si>
  <si>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</si>
  <si>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</si>
  <si>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</si>
  <si>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</si>
  <si>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</si>
  <si>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</si>
  <si>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</si>
  <si>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</si>
  <si>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</si>
  <si>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</si>
  <si>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</si>
  <si>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</si>
  <si>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</si>
  <si>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</si>
  <si>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</si>
  <si>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</si>
  <si>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</si>
  <si>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r>
      <rPr>
        <b/>
        <sz val="12"/>
        <color theme="1"/>
        <rFont val="Times New Roman"/>
        <family val="1"/>
        <charset val="204"/>
      </rPr>
      <t>Середня кількість працівників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</si>
  <si>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</si>
  <si>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</si>
  <si>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</si>
  <si>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</si>
  <si>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</si>
  <si>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</si>
  <si>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</si>
  <si>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</si>
  <si>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</si>
  <si>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</si>
  <si>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</si>
  <si>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</si>
  <si>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</si>
  <si>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</si>
  <si>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Середньомісячні витрати на оплату праці одного працівника (грн), у тому числі: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</si>
  <si>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</si>
  <si>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</si>
  <si>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</si>
  <si>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</si>
  <si>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</si>
  <si>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</si>
  <si>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</si>
  <si>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>Керівник _____________________</t>
  </si>
  <si>
    <t>_____________________</t>
  </si>
  <si>
    <t>(посада)</t>
  </si>
  <si>
    <t>(підпис)</t>
  </si>
  <si>
    <t>(ініціали, прізвище)</t>
  </si>
  <si>
    <t>Додаток 3</t>
  </si>
  <si>
    <t>ЗВІТ ПРО ВИКОНАННЯ ФІНАНСОВОГО ПЛАНУ</t>
  </si>
  <si>
    <t> ПІДПРИЄМСТВА за       _______ </t>
  </si>
  <si>
    <t>Факт</t>
  </si>
  <si>
    <t xml:space="preserve">План </t>
  </si>
  <si>
    <t>Відхилення (+, -)</t>
  </si>
  <si>
    <t>Виконання (%)</t>
  </si>
  <si>
    <t>Розподіл чистого прибутку</t>
  </si>
  <si>
    <t>інші фонди (розшифрувати)</t>
  </si>
  <si>
    <t>Начальник відділу економічного розвитку та інвестицій Бучанської міської ради</t>
  </si>
  <si>
    <t>О. В. Горб</t>
  </si>
  <si>
    <t>Комунальне некомерційне підприємство "Бучанський консультативно-діагностичний центр" Бучанської міської ради</t>
  </si>
  <si>
    <t>Київська</t>
  </si>
  <si>
    <t>Комунальна</t>
  </si>
  <si>
    <t>Загальна медична практика</t>
  </si>
  <si>
    <t>86.21</t>
  </si>
  <si>
    <t>08292, м. Буча, вул. Польова, б. 21/10, тел. 48885</t>
  </si>
  <si>
    <t>Благодійна допомога</t>
  </si>
  <si>
    <t>Доходи від платних послуг</t>
  </si>
  <si>
    <t>Кошти від медичного обслуговування населення за договорами з Національною службою здоровя України (НЗСУ) згідно з держ. Програмою медичних гарантій</t>
  </si>
  <si>
    <t>Кошти місцевого бюджету</t>
  </si>
  <si>
    <t>назва "Комплексна програма розвитку вторинної допомоги"</t>
  </si>
  <si>
    <t>Тетяна ЛІПІНСЬКА</t>
  </si>
  <si>
    <t xml:space="preserve"> на 2025 рік</t>
  </si>
  <si>
    <t>інші доходи (надходження ФСС)</t>
  </si>
  <si>
    <r>
      <t>організаційно-технічні послуги (</t>
    </r>
    <r>
      <rPr>
        <sz val="9"/>
        <color theme="1"/>
        <rFont val="Times New Roman"/>
        <family val="1"/>
        <charset val="204"/>
      </rPr>
      <t>Бухгалтерська програма)</t>
    </r>
  </si>
  <si>
    <t>періодичні видання та інтернет платформи</t>
  </si>
  <si>
    <t>канцтовари та госптовари</t>
  </si>
  <si>
    <t>податок на доходи з фізичних осіб</t>
  </si>
  <si>
    <t xml:space="preserve">" ___" ___________  2024 р. № ___ </t>
  </si>
  <si>
    <r>
      <t>інші витрати (</t>
    </r>
    <r>
      <rPr>
        <sz val="9"/>
        <color theme="1"/>
        <rFont val="Times New Roman"/>
        <family val="1"/>
        <charset val="204"/>
      </rPr>
      <t>медичні програми, комп'ютери</t>
    </r>
    <r>
      <rPr>
        <sz val="12"/>
        <color theme="1"/>
        <rFont val="Times New Roman"/>
        <family val="1"/>
        <charset val="204"/>
      </rPr>
      <t>)</t>
    </r>
  </si>
  <si>
    <t>інші доходи від операційної діяльності (списання БД)</t>
  </si>
  <si>
    <t>відшкодування комунальних послуг</t>
  </si>
  <si>
    <t>інші операційні витрати (списання ОЗ)</t>
  </si>
  <si>
    <t>Директор _____________________</t>
  </si>
  <si>
    <t>Тетяна ПОНОМАРЕНКО</t>
  </si>
  <si>
    <t xml:space="preserve">фактичні дані за 9 місяців </t>
  </si>
  <si>
    <t>кап інвестиції мають бути, у вас вхідна група запущено</t>
  </si>
  <si>
    <t>поворотна допомога має бути</t>
  </si>
  <si>
    <t>зміст рядка</t>
  </si>
  <si>
    <t>Інші фінансові доходи</t>
  </si>
  <si>
    <r>
      <t xml:space="preserve">Інші адміністративні витрати </t>
    </r>
    <r>
      <rPr>
        <i/>
        <sz val="12"/>
        <color theme="1"/>
        <rFont val="Times New Roman"/>
        <family val="1"/>
        <charset val="204"/>
      </rPr>
      <t>(запчастини</t>
    </r>
    <r>
      <rPr>
        <sz val="12"/>
        <color theme="1"/>
        <rFont val="Times New Roman"/>
        <family val="1"/>
        <charset val="204"/>
      </rPr>
      <t>)</t>
    </r>
  </si>
  <si>
    <t>дохід від нарахування зносу</t>
  </si>
  <si>
    <t>юридичні послуги (аудит)</t>
  </si>
  <si>
    <t>інші витрати на збут (утилізація)</t>
  </si>
  <si>
    <t>Пономаренко Т.В.</t>
  </si>
  <si>
    <t>інші витрати (списання оз)</t>
  </si>
  <si>
    <t>не сходиться (формула?)</t>
  </si>
  <si>
    <t>яка формула?</t>
  </si>
  <si>
    <t>збита формула</t>
  </si>
  <si>
    <t>Факт минулого 2024 року</t>
  </si>
  <si>
    <t>План поточного 2025 року</t>
  </si>
  <si>
    <t>48=71</t>
  </si>
  <si>
    <t>виправила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</si>
</sst>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-* #,##0_р_._-;\-* #,##0_р_._-;_-* &quot;-&quot;_р_._-;_-@_-"/>
    <numFmt numFmtId="166" formatCode="0.0"/>
    <numFmt numFmtId="167" formatCode="_(* #,##0.0_);_(* \(#,##0.0\);_(* &quot;-&quot;_);_(@_)"/>
    <numFmt numFmtId="168" formatCode="_-* #,##0.0_р_._-;\-* #,##0.0_р_._-;_-* &quot;-&quot;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9" fontId="8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9" fontId="10" fillId="0" borderId="1" xfId="0" applyNumberFormat="1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166" fontId="8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vertical="center" wrapText="1"/>
    </xf>
    <xf numFmtId="167" fontId="2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6" fontId="2" fillId="0" borderId="1" xfId="0" applyNumberFormat="1" applyFont="1" applyBorder="1"/>
    <xf numFmtId="0" fontId="15" fillId="0" borderId="0" xfId="0" applyFont="1" applyAlignment="1">
      <alignment vertical="center" wrapText="1"/>
    </xf>
    <xf numFmtId="0" fontId="15" fillId="0" borderId="0" xfId="0" applyFont="1"/>
    <xf numFmtId="0" fontId="21" fillId="0" borderId="0" xfId="0" applyFont="1"/>
    <xf numFmtId="166" fontId="2" fillId="0" borderId="5" xfId="0" applyNumberFormat="1" applyFont="1" applyBorder="1" applyAlignment="1">
      <alignment vertical="center" wrapText="1"/>
    </xf>
    <xf numFmtId="0" fontId="22" fillId="0" borderId="0" xfId="0" applyFont="1"/>
    <xf numFmtId="0" fontId="23" fillId="0" borderId="5" xfId="0" applyFont="1" applyBorder="1" applyAlignment="1">
      <alignment horizontal="center" vertical="center" wrapText="1"/>
    </xf>
    <xf numFmtId="166" fontId="22" fillId="0" borderId="0" xfId="0" applyNumberFormat="1" applyFont="1"/>
    <xf numFmtId="0" fontId="2" fillId="0" borderId="5" xfId="0" applyFont="1" applyBorder="1" applyAlignment="1">
      <alignment vertical="center" wrapText="1"/>
    </xf>
    <xf numFmtId="0" fontId="2" fillId="0" borderId="5" xfId="0" applyFont="1" applyBorder="1"/>
    <xf numFmtId="0" fontId="2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0" xfId="0" applyFill="1"/>
    <xf numFmtId="0" fontId="25" fillId="0" borderId="1" xfId="0" applyFont="1" applyBorder="1" applyAlignment="1">
      <alignment vertical="center" wrapText="1"/>
    </xf>
    <xf numFmtId="166" fontId="2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6" fontId="8" fillId="0" borderId="1" xfId="0" applyNumberFormat="1" applyFont="1" applyBorder="1"/>
    <xf numFmtId="0" fontId="2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4" fillId="0" borderId="0" xfId="0" applyFont="1"/>
    <xf numFmtId="167" fontId="3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0" fillId="0" borderId="0" xfId="0" applyFill="1"/>
    <xf numFmtId="168" fontId="2" fillId="0" borderId="1" xfId="0" applyNumberFormat="1" applyFont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25" fillId="0" borderId="1" xfId="0" applyNumberFormat="1" applyFont="1" applyBorder="1" applyAlignment="1">
      <alignment vertical="center" wrapText="1"/>
    </xf>
    <xf numFmtId="167" fontId="25" fillId="0" borderId="1" xfId="0" applyNumberFormat="1" applyFont="1" applyBorder="1" applyAlignment="1">
      <alignment horizontal="center" vertical="center" wrapText="1"/>
    </xf>
    <xf numFmtId="0" fontId="0" fillId="4" borderId="0" xfId="0" applyFill="1"/>
    <xf numFmtId="166" fontId="2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7" fontId="25" fillId="0" borderId="1" xfId="0" applyNumberFormat="1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vertical="center" wrapText="1"/>
    </xf>
    <xf numFmtId="166" fontId="25" fillId="0" borderId="1" xfId="0" applyNumberFormat="1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166" fontId="8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/>
    <xf numFmtId="0" fontId="8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8" fillId="4" borderId="1" xfId="0" applyFont="1" applyFill="1" applyBorder="1"/>
    <xf numFmtId="166" fontId="2" fillId="4" borderId="1" xfId="0" applyNumberFormat="1" applyFont="1" applyFill="1" applyBorder="1"/>
    <xf numFmtId="166" fontId="8" fillId="4" borderId="1" xfId="0" applyNumberFormat="1" applyFont="1" applyFill="1" applyBorder="1"/>
    <xf numFmtId="0" fontId="22" fillId="4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6" fontId="1" fillId="0" borderId="0" xfId="0" applyNumberFormat="1" applyFont="1"/>
    <xf numFmtId="166" fontId="21" fillId="0" borderId="0" xfId="0" applyNumberFormat="1" applyFont="1"/>
    <xf numFmtId="166" fontId="28" fillId="0" borderId="0" xfId="0" applyNumberFormat="1" applyFont="1"/>
    <xf numFmtId="0" fontId="1" fillId="0" borderId="0" xfId="0" applyFont="1"/>
    <xf numFmtId="12" fontId="0" fillId="0" borderId="0" xfId="0" applyNumberForma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4"/>
  <sheetViews>
    <sheetView tabSelected="1" topLeftCell="A211" zoomScale="99" zoomScaleNormal="99" workbookViewId="0">
      <selection activeCell="I180" sqref="I180"/>
    </sheetView>
  </sheetViews>
  <sheetFormatPr defaultRowHeight="15" x14ac:dyDescent="0.25"/>
  <cols>
    <col min="1" max="1" width="29.7109375" customWidth="1"/>
    <col min="2" max="2" width="33.5703125" customWidth="1"/>
    <col min="3" max="3" width="12" customWidth="1"/>
    <col min="4" max="4" width="14.7109375" customWidth="1"/>
    <col min="5" max="5" width="13" customWidth="1"/>
    <col min="6" max="6" width="11.85546875" customWidth="1"/>
    <col min="7" max="7" width="11.85546875" style="68" hidden="1" customWidth="1"/>
    <col min="8" max="8" width="33.7109375" style="63" hidden="1" customWidth="1"/>
    <col min="9" max="9" width="15" customWidth="1"/>
    <col min="10" max="10" width="9.7109375" bestFit="1" customWidth="1"/>
    <col min="11" max="12" width="9.5703125" bestFit="1" customWidth="1"/>
    <col min="13" max="13" width="9.85546875" bestFit="1" customWidth="1"/>
    <col min="14" max="20" width="0" hidden="1" customWidth="1"/>
  </cols>
  <sheetData>
    <row r="1" spans="1:14" ht="15.75" x14ac:dyDescent="0.25">
      <c r="A1" s="1"/>
      <c r="B1" s="1"/>
      <c r="C1" s="1"/>
      <c r="D1" s="1"/>
      <c r="E1" s="1"/>
      <c r="F1" s="161" t="s">
        <v>0</v>
      </c>
      <c r="G1" s="161"/>
      <c r="H1" s="161"/>
      <c r="I1" s="161"/>
      <c r="J1" s="161"/>
      <c r="K1" s="161"/>
      <c r="L1" s="161"/>
      <c r="M1" s="161"/>
      <c r="N1" s="1"/>
    </row>
    <row r="2" spans="1:14" ht="15.75" x14ac:dyDescent="0.25">
      <c r="A2" s="1"/>
      <c r="B2" s="1"/>
      <c r="C2" s="1"/>
      <c r="D2" s="1"/>
      <c r="E2" s="1"/>
      <c r="F2" s="162" t="s">
        <v>1</v>
      </c>
      <c r="G2" s="162"/>
      <c r="H2" s="162"/>
      <c r="I2" s="162"/>
      <c r="J2" s="162"/>
      <c r="K2" s="162"/>
      <c r="L2" s="162"/>
      <c r="M2" s="162"/>
      <c r="N2" s="1"/>
    </row>
    <row r="3" spans="1:14" ht="15.75" x14ac:dyDescent="0.25">
      <c r="A3" s="1"/>
      <c r="B3" s="1"/>
      <c r="C3" s="1"/>
      <c r="D3" s="1"/>
      <c r="E3" s="1"/>
      <c r="F3" s="162" t="s">
        <v>2</v>
      </c>
      <c r="G3" s="162"/>
      <c r="H3" s="162"/>
      <c r="I3" s="162"/>
      <c r="J3" s="162"/>
      <c r="K3" s="162"/>
      <c r="L3" s="162"/>
      <c r="M3" s="162"/>
      <c r="N3" s="1"/>
    </row>
    <row r="4" spans="1:14" ht="15.75" x14ac:dyDescent="0.25">
      <c r="A4" s="1"/>
      <c r="B4" s="163"/>
      <c r="C4" s="163"/>
      <c r="D4" s="163"/>
      <c r="E4" s="163"/>
      <c r="F4" s="164" t="s">
        <v>3</v>
      </c>
      <c r="G4" s="164"/>
      <c r="H4" s="164"/>
      <c r="I4" s="164"/>
      <c r="J4" s="164"/>
      <c r="K4" s="164"/>
      <c r="L4" s="164"/>
      <c r="M4" s="164"/>
      <c r="N4" s="1"/>
    </row>
    <row r="5" spans="1:14" ht="18.75" x14ac:dyDescent="0.25">
      <c r="B5" s="2"/>
      <c r="C5" s="2"/>
      <c r="D5" s="2"/>
      <c r="E5" s="2"/>
      <c r="F5" s="28"/>
      <c r="G5" s="28"/>
      <c r="H5" s="28"/>
      <c r="I5" s="28"/>
      <c r="J5" s="28"/>
      <c r="K5" s="28"/>
      <c r="L5" s="28"/>
      <c r="M5" s="28"/>
    </row>
    <row r="6" spans="1:14" ht="18.75" x14ac:dyDescent="0.25">
      <c r="B6" s="2"/>
      <c r="C6" s="2"/>
      <c r="D6" s="2"/>
      <c r="E6" s="2"/>
      <c r="F6" s="165" t="s">
        <v>4</v>
      </c>
      <c r="G6" s="165"/>
      <c r="H6" s="165"/>
      <c r="I6" s="165"/>
      <c r="J6" s="165"/>
      <c r="K6" s="165"/>
      <c r="L6" s="28"/>
      <c r="M6" s="28"/>
    </row>
    <row r="7" spans="1:14" ht="18.75" x14ac:dyDescent="0.25">
      <c r="B7" s="2"/>
      <c r="C7" s="2"/>
      <c r="D7" s="2"/>
      <c r="E7" s="2"/>
      <c r="F7" s="159" t="s">
        <v>5</v>
      </c>
      <c r="G7" s="159"/>
      <c r="H7" s="159"/>
      <c r="I7" s="159"/>
      <c r="J7" s="159"/>
      <c r="K7" s="159"/>
      <c r="L7" s="159"/>
      <c r="M7" s="159"/>
    </row>
    <row r="8" spans="1:14" ht="18.75" x14ac:dyDescent="0.25">
      <c r="B8" s="2"/>
      <c r="C8" s="2"/>
      <c r="D8" s="2"/>
      <c r="E8" s="2"/>
      <c r="F8" s="28"/>
      <c r="G8" s="28"/>
      <c r="H8" s="28"/>
      <c r="I8" s="28"/>
      <c r="J8" s="28"/>
      <c r="K8" s="28"/>
      <c r="L8" s="28"/>
      <c r="M8" s="28"/>
    </row>
    <row r="9" spans="1:14" ht="18.75" x14ac:dyDescent="0.25">
      <c r="B9" s="2"/>
      <c r="C9" s="2"/>
      <c r="D9" s="2"/>
      <c r="E9" s="2"/>
      <c r="F9" s="159" t="s">
        <v>426</v>
      </c>
      <c r="G9" s="159"/>
      <c r="H9" s="159"/>
      <c r="I9" s="159"/>
      <c r="J9" s="159"/>
      <c r="K9" s="159"/>
      <c r="L9" s="159"/>
      <c r="M9" s="159"/>
    </row>
    <row r="10" spans="1:14" ht="18.75" x14ac:dyDescent="0.25"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</row>
    <row r="11" spans="1:14" ht="28.5" customHeight="1" x14ac:dyDescent="0.25">
      <c r="A11" s="4" t="s">
        <v>6</v>
      </c>
      <c r="B11" s="160" t="s">
        <v>408</v>
      </c>
      <c r="C11" s="160"/>
      <c r="D11" s="160"/>
      <c r="E11" s="160"/>
      <c r="F11" s="5" t="s">
        <v>7</v>
      </c>
      <c r="G11" s="5"/>
      <c r="H11" s="5"/>
      <c r="I11" s="149">
        <v>42081679</v>
      </c>
      <c r="J11" s="149"/>
      <c r="K11" s="149"/>
      <c r="L11" s="149"/>
      <c r="M11" s="149"/>
    </row>
    <row r="12" spans="1:14" ht="15.75" x14ac:dyDescent="0.25">
      <c r="A12" s="4" t="s">
        <v>8</v>
      </c>
      <c r="B12" s="160" t="s">
        <v>409</v>
      </c>
      <c r="C12" s="160"/>
      <c r="D12" s="160"/>
      <c r="E12" s="160"/>
      <c r="F12" s="5" t="s">
        <v>9</v>
      </c>
      <c r="G12" s="5"/>
      <c r="H12" s="5"/>
      <c r="I12" s="149">
        <v>3210800000</v>
      </c>
      <c r="J12" s="149"/>
      <c r="K12" s="149"/>
      <c r="L12" s="149"/>
      <c r="M12" s="149"/>
    </row>
    <row r="13" spans="1:14" ht="31.5" x14ac:dyDescent="0.25">
      <c r="A13" s="4" t="s">
        <v>10</v>
      </c>
      <c r="B13" s="157" t="s">
        <v>410</v>
      </c>
      <c r="C13" s="157"/>
      <c r="D13" s="157"/>
      <c r="E13" s="157"/>
      <c r="F13" s="5" t="s">
        <v>11</v>
      </c>
      <c r="G13" s="5"/>
      <c r="H13" s="5"/>
      <c r="I13" s="149">
        <v>150</v>
      </c>
      <c r="J13" s="149"/>
      <c r="K13" s="149"/>
      <c r="L13" s="149"/>
      <c r="M13" s="149"/>
    </row>
    <row r="14" spans="1:14" ht="15.75" x14ac:dyDescent="0.25">
      <c r="A14" s="4" t="s">
        <v>12</v>
      </c>
      <c r="B14" s="157" t="s">
        <v>411</v>
      </c>
      <c r="C14" s="157"/>
      <c r="D14" s="157"/>
      <c r="E14" s="157"/>
      <c r="F14" s="5" t="s">
        <v>13</v>
      </c>
      <c r="G14" s="5"/>
      <c r="H14" s="5"/>
      <c r="I14" s="149" t="s">
        <v>412</v>
      </c>
      <c r="J14" s="149"/>
      <c r="K14" s="149"/>
      <c r="L14" s="149"/>
      <c r="M14" s="149"/>
    </row>
    <row r="15" spans="1:14" ht="31.5" x14ac:dyDescent="0.25">
      <c r="A15" s="4" t="s">
        <v>14</v>
      </c>
      <c r="B15" s="150"/>
      <c r="C15" s="150"/>
      <c r="D15" s="150"/>
      <c r="E15" s="150"/>
      <c r="F15" s="6"/>
      <c r="G15" s="6"/>
      <c r="H15" s="6"/>
      <c r="I15" s="6"/>
      <c r="J15" s="6"/>
      <c r="K15" s="6"/>
      <c r="L15" s="6"/>
    </row>
    <row r="16" spans="1:14" ht="31.5" x14ac:dyDescent="0.25">
      <c r="A16" s="4" t="s">
        <v>15</v>
      </c>
      <c r="B16" s="158">
        <v>95</v>
      </c>
      <c r="C16" s="158"/>
      <c r="D16" s="158"/>
      <c r="E16" s="158"/>
      <c r="F16" s="6"/>
      <c r="G16" s="6"/>
      <c r="H16" s="6"/>
      <c r="I16" s="6"/>
      <c r="J16" s="6"/>
      <c r="K16" s="6"/>
      <c r="L16" s="6"/>
    </row>
    <row r="17" spans="1:18" ht="31.5" x14ac:dyDescent="0.25">
      <c r="A17" s="4" t="s">
        <v>16</v>
      </c>
      <c r="B17" s="153" t="s">
        <v>442</v>
      </c>
      <c r="C17" s="153"/>
      <c r="D17" s="153"/>
      <c r="E17" s="153"/>
      <c r="F17" s="6"/>
      <c r="G17" s="6"/>
      <c r="H17" s="6"/>
      <c r="I17" s="6"/>
      <c r="J17" s="6"/>
      <c r="K17" s="6"/>
      <c r="L17" s="6"/>
    </row>
    <row r="18" spans="1:18" ht="15.75" x14ac:dyDescent="0.25">
      <c r="A18" s="4" t="s">
        <v>17</v>
      </c>
      <c r="B18" s="153" t="s">
        <v>413</v>
      </c>
      <c r="C18" s="153"/>
      <c r="D18" s="153"/>
      <c r="E18" s="153"/>
      <c r="F18" s="6"/>
      <c r="G18" s="6"/>
      <c r="H18" s="6"/>
      <c r="I18" s="6"/>
      <c r="J18" s="6"/>
      <c r="K18" s="6"/>
      <c r="L18" s="6"/>
    </row>
    <row r="19" spans="1:18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8" x14ac:dyDescent="0.25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</row>
    <row r="21" spans="1:18" x14ac:dyDescent="0.25">
      <c r="A21" s="154" t="s">
        <v>420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8" ht="15.75" x14ac:dyDescent="0.25">
      <c r="A22" s="155" t="s">
        <v>19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</row>
    <row r="23" spans="1:18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53"/>
      <c r="M23" s="54"/>
    </row>
    <row r="24" spans="1:18" x14ac:dyDescent="0.25">
      <c r="A24" s="150"/>
      <c r="B24" s="150"/>
      <c r="C24" s="150" t="s">
        <v>20</v>
      </c>
      <c r="D24" s="150" t="s">
        <v>447</v>
      </c>
      <c r="E24" s="150" t="s">
        <v>448</v>
      </c>
      <c r="F24" s="150" t="s">
        <v>21</v>
      </c>
      <c r="G24" s="64"/>
      <c r="H24" s="151" t="s">
        <v>433</v>
      </c>
      <c r="I24" s="150" t="s">
        <v>22</v>
      </c>
      <c r="J24" s="149" t="s">
        <v>23</v>
      </c>
      <c r="K24" s="149"/>
      <c r="L24" s="149"/>
      <c r="M24" s="149"/>
    </row>
    <row r="25" spans="1:18" ht="24.6" customHeight="1" x14ac:dyDescent="0.25">
      <c r="A25" s="150"/>
      <c r="B25" s="150"/>
      <c r="C25" s="150"/>
      <c r="D25" s="150"/>
      <c r="E25" s="150"/>
      <c r="F25" s="150"/>
      <c r="G25" s="65"/>
      <c r="H25" s="152"/>
      <c r="I25" s="150"/>
      <c r="J25" s="7">
        <v>1</v>
      </c>
      <c r="K25" s="7">
        <v>2</v>
      </c>
      <c r="L25" s="7">
        <v>3</v>
      </c>
      <c r="M25" s="7">
        <v>4</v>
      </c>
    </row>
    <row r="26" spans="1:18" ht="15.75" x14ac:dyDescent="0.25">
      <c r="A26" s="135" t="s">
        <v>24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6"/>
    </row>
    <row r="27" spans="1:18" ht="15.75" x14ac:dyDescent="0.25">
      <c r="A27" s="132" t="s">
        <v>25</v>
      </c>
      <c r="B27" s="132"/>
      <c r="C27" s="8">
        <v>1</v>
      </c>
      <c r="D27" s="9">
        <f>D31</f>
        <v>18574.300000000003</v>
      </c>
      <c r="E27" s="43">
        <f t="shared" ref="E27:M27" si="0">E31</f>
        <v>30051</v>
      </c>
      <c r="F27" s="43">
        <f t="shared" si="0"/>
        <v>25348.025000000001</v>
      </c>
      <c r="G27" s="66">
        <f>I27-H27</f>
        <v>7813.3250000000007</v>
      </c>
      <c r="H27" s="62">
        <v>17534.7</v>
      </c>
      <c r="I27" s="43">
        <f t="shared" si="0"/>
        <v>25348.025000000001</v>
      </c>
      <c r="J27" s="43">
        <f t="shared" si="0"/>
        <v>7475.1750000000002</v>
      </c>
      <c r="K27" s="43">
        <f t="shared" si="0"/>
        <v>6650.1750000000002</v>
      </c>
      <c r="L27" s="43">
        <f t="shared" si="0"/>
        <v>6650.1750000000002</v>
      </c>
      <c r="M27" s="9">
        <f t="shared" si="0"/>
        <v>4572.5</v>
      </c>
      <c r="R27" s="174">
        <f>J27+K27+L27+M27</f>
        <v>25348.025000000001</v>
      </c>
    </row>
    <row r="28" spans="1:18" ht="15.75" x14ac:dyDescent="0.25">
      <c r="A28" s="130" t="s">
        <v>26</v>
      </c>
      <c r="B28" s="130"/>
      <c r="C28" s="9">
        <v>2</v>
      </c>
      <c r="D28" s="9"/>
      <c r="E28" s="43"/>
      <c r="F28" s="9"/>
      <c r="G28" s="67"/>
      <c r="H28" s="62"/>
      <c r="I28" s="9"/>
      <c r="J28" s="9"/>
      <c r="K28" s="9"/>
      <c r="L28" s="9"/>
      <c r="M28" s="10"/>
    </row>
    <row r="29" spans="1:18" ht="15.75" x14ac:dyDescent="0.25">
      <c r="A29" s="130" t="s">
        <v>27</v>
      </c>
      <c r="B29" s="130"/>
      <c r="C29" s="9">
        <v>3</v>
      </c>
      <c r="D29" s="96"/>
      <c r="E29" s="91"/>
      <c r="F29" s="96"/>
      <c r="G29" s="96"/>
      <c r="H29" s="96"/>
      <c r="I29" s="96"/>
      <c r="J29" s="96"/>
      <c r="K29" s="9"/>
      <c r="L29" s="9"/>
      <c r="M29" s="10"/>
    </row>
    <row r="30" spans="1:18" ht="15.75" x14ac:dyDescent="0.25">
      <c r="A30" s="130" t="s">
        <v>28</v>
      </c>
      <c r="B30" s="130"/>
      <c r="C30" s="9">
        <v>4</v>
      </c>
      <c r="D30" s="96"/>
      <c r="E30" s="91"/>
      <c r="F30" s="96"/>
      <c r="G30" s="96"/>
      <c r="H30" s="96"/>
      <c r="I30" s="96"/>
      <c r="J30" s="96"/>
      <c r="K30" s="9"/>
      <c r="L30" s="9"/>
      <c r="M30" s="10"/>
    </row>
    <row r="31" spans="1:18" ht="15.75" x14ac:dyDescent="0.25">
      <c r="A31" s="132" t="s">
        <v>29</v>
      </c>
      <c r="B31" s="132"/>
      <c r="C31" s="8">
        <v>5</v>
      </c>
      <c r="D31" s="84">
        <f>D32+D33+D34+D35+D36</f>
        <v>18574.300000000003</v>
      </c>
      <c r="E31" s="103">
        <f t="shared" ref="E31:M31" si="1">E32+E33+E34+E35+E36</f>
        <v>30051</v>
      </c>
      <c r="F31" s="103">
        <f t="shared" si="1"/>
        <v>25348.025000000001</v>
      </c>
      <c r="G31" s="91">
        <f t="shared" ref="G31:G48" si="2">I31-H31</f>
        <v>7813.3250000000007</v>
      </c>
      <c r="H31" s="84">
        <v>17534.7</v>
      </c>
      <c r="I31" s="103">
        <f t="shared" si="1"/>
        <v>25348.025000000001</v>
      </c>
      <c r="J31" s="103">
        <f t="shared" si="1"/>
        <v>7475.1750000000002</v>
      </c>
      <c r="K31" s="42">
        <f t="shared" si="1"/>
        <v>6650.1750000000002</v>
      </c>
      <c r="L31" s="42">
        <f t="shared" si="1"/>
        <v>6650.1750000000002</v>
      </c>
      <c r="M31" s="8">
        <f t="shared" si="1"/>
        <v>4572.5</v>
      </c>
      <c r="R31" s="174">
        <f>R32+R33+R34+R35</f>
        <v>25348.025000000001</v>
      </c>
    </row>
    <row r="32" spans="1:18" ht="36.75" customHeight="1" x14ac:dyDescent="0.25">
      <c r="A32" s="148" t="s">
        <v>416</v>
      </c>
      <c r="B32" s="148"/>
      <c r="C32" s="11" t="s">
        <v>30</v>
      </c>
      <c r="D32" s="96">
        <v>13130.5</v>
      </c>
      <c r="E32" s="96">
        <v>18683.7</v>
      </c>
      <c r="F32" s="91">
        <f>I32</f>
        <v>16630.424999999999</v>
      </c>
      <c r="G32" s="91">
        <f t="shared" si="2"/>
        <v>4998.8249999999989</v>
      </c>
      <c r="H32" s="96">
        <v>11631.6</v>
      </c>
      <c r="I32" s="91">
        <f>M32+L32+K32+J32</f>
        <v>16630.424999999999</v>
      </c>
      <c r="J32" s="91">
        <f>O32/4</f>
        <v>4220.1750000000002</v>
      </c>
      <c r="K32" s="43">
        <f>O32/4</f>
        <v>4220.1750000000002</v>
      </c>
      <c r="L32" s="43">
        <f>O32/4</f>
        <v>4220.1750000000002</v>
      </c>
      <c r="M32" s="9">
        <v>3969.9</v>
      </c>
      <c r="O32" s="57">
        <v>16880.7</v>
      </c>
      <c r="R32" s="81">
        <f t="shared" ref="R32:R35" si="3">J32+K32+L32+M32</f>
        <v>16630.425000000003</v>
      </c>
    </row>
    <row r="33" spans="1:18" ht="15.75" x14ac:dyDescent="0.25">
      <c r="A33" s="145" t="s">
        <v>414</v>
      </c>
      <c r="B33" s="145"/>
      <c r="C33" s="11" t="s">
        <v>31</v>
      </c>
      <c r="D33" s="9"/>
      <c r="E33" s="9"/>
      <c r="F33" s="9">
        <f t="shared" ref="F33:F34" si="4">I33</f>
        <v>0</v>
      </c>
      <c r="G33" s="43">
        <f t="shared" si="2"/>
        <v>0</v>
      </c>
      <c r="H33" s="9"/>
      <c r="I33" s="9"/>
      <c r="J33" s="9"/>
      <c r="K33" s="9"/>
      <c r="L33" s="9"/>
      <c r="M33" s="10"/>
      <c r="R33" s="81">
        <f t="shared" si="3"/>
        <v>0</v>
      </c>
    </row>
    <row r="34" spans="1:18" ht="15.75" x14ac:dyDescent="0.25">
      <c r="A34" s="145" t="s">
        <v>415</v>
      </c>
      <c r="B34" s="145"/>
      <c r="C34" s="11" t="s">
        <v>32</v>
      </c>
      <c r="D34" s="9">
        <v>3461.4</v>
      </c>
      <c r="E34" s="9">
        <v>6420</v>
      </c>
      <c r="F34" s="9">
        <f t="shared" si="4"/>
        <v>5417.6</v>
      </c>
      <c r="G34" s="43">
        <f t="shared" si="2"/>
        <v>1300</v>
      </c>
      <c r="H34" s="9">
        <v>4117.6000000000004</v>
      </c>
      <c r="I34" s="43">
        <f>J34+K34+L34+M34</f>
        <v>5417.6</v>
      </c>
      <c r="J34" s="43">
        <v>1605</v>
      </c>
      <c r="K34" s="43">
        <v>1605</v>
      </c>
      <c r="L34" s="43">
        <v>1605</v>
      </c>
      <c r="M34" s="52">
        <v>602.6</v>
      </c>
      <c r="O34" s="56"/>
      <c r="R34" s="81">
        <f t="shared" si="3"/>
        <v>5417.6</v>
      </c>
    </row>
    <row r="35" spans="1:18" ht="15.75" x14ac:dyDescent="0.25">
      <c r="A35" s="145" t="s">
        <v>417</v>
      </c>
      <c r="B35" s="145"/>
      <c r="C35" s="11" t="s">
        <v>33</v>
      </c>
      <c r="D35" s="9">
        <v>1982.4</v>
      </c>
      <c r="E35" s="9">
        <v>4947.3</v>
      </c>
      <c r="F35" s="9">
        <f>I35</f>
        <v>3300</v>
      </c>
      <c r="G35" s="43">
        <f t="shared" si="2"/>
        <v>1514.4</v>
      </c>
      <c r="H35" s="9">
        <v>1785.6</v>
      </c>
      <c r="I35" s="9">
        <f>J35+K35+L35+M35</f>
        <v>3300</v>
      </c>
      <c r="J35" s="43">
        <v>1650</v>
      </c>
      <c r="K35" s="43">
        <v>825</v>
      </c>
      <c r="L35" s="43">
        <v>825</v>
      </c>
      <c r="M35" s="10"/>
      <c r="R35" s="81">
        <f t="shared" si="3"/>
        <v>3300</v>
      </c>
    </row>
    <row r="36" spans="1:18" ht="15.75" x14ac:dyDescent="0.25">
      <c r="A36" s="144"/>
      <c r="B36" s="144"/>
      <c r="C36" s="115" t="s">
        <v>34</v>
      </c>
      <c r="D36" s="96"/>
      <c r="E36" s="96"/>
      <c r="F36" s="96"/>
      <c r="G36" s="91">
        <f t="shared" si="2"/>
        <v>0</v>
      </c>
      <c r="H36" s="96"/>
      <c r="I36" s="96"/>
      <c r="J36" s="9"/>
      <c r="K36" s="9"/>
      <c r="L36" s="9"/>
      <c r="M36" s="10"/>
    </row>
    <row r="37" spans="1:18" ht="30.75" customHeight="1" x14ac:dyDescent="0.25">
      <c r="A37" s="138" t="s">
        <v>35</v>
      </c>
      <c r="B37" s="138"/>
      <c r="C37" s="84">
        <v>6</v>
      </c>
      <c r="D37" s="84">
        <f>SUM(D38:D46)</f>
        <v>24377.599999999999</v>
      </c>
      <c r="E37" s="84">
        <f t="shared" ref="E37:L37" si="5">SUM(E38:E46)</f>
        <v>30034.499999999996</v>
      </c>
      <c r="F37" s="103">
        <f t="shared" si="5"/>
        <v>32684.537999999997</v>
      </c>
      <c r="G37" s="91">
        <f t="shared" si="2"/>
        <v>11041.237999999998</v>
      </c>
      <c r="H37" s="84">
        <v>21643.3</v>
      </c>
      <c r="I37" s="103">
        <f t="shared" si="5"/>
        <v>32684.537999999997</v>
      </c>
      <c r="J37" s="42">
        <f t="shared" si="5"/>
        <v>7446.3039999999992</v>
      </c>
      <c r="K37" s="42">
        <f t="shared" si="5"/>
        <v>7572.3039999999992</v>
      </c>
      <c r="L37" s="42">
        <f t="shared" si="5"/>
        <v>7277.6040000000003</v>
      </c>
      <c r="M37" s="42">
        <f>SUM(M38:M46)</f>
        <v>10388.326000000001</v>
      </c>
      <c r="O37" s="81">
        <f>E38+E39+E40+E41+E42+E43+E44+E45+E46</f>
        <v>30034.499999999996</v>
      </c>
      <c r="R37" s="174">
        <f>R38+R39+R40+R41+R42+R43+R44+R45+R46</f>
        <v>32684.537999999997</v>
      </c>
    </row>
    <row r="38" spans="1:18" ht="15.75" x14ac:dyDescent="0.25">
      <c r="A38" s="142" t="s">
        <v>36</v>
      </c>
      <c r="B38" s="142"/>
      <c r="C38" s="115" t="s">
        <v>37</v>
      </c>
      <c r="D38" s="96">
        <v>2791.3</v>
      </c>
      <c r="E38" s="91">
        <v>604</v>
      </c>
      <c r="F38" s="91">
        <f>I38</f>
        <v>1307.8</v>
      </c>
      <c r="G38" s="91">
        <f t="shared" si="2"/>
        <v>155.79999999999995</v>
      </c>
      <c r="H38" s="96">
        <v>1152</v>
      </c>
      <c r="I38" s="91">
        <f>J38+K38+L38+M38</f>
        <v>1307.8</v>
      </c>
      <c r="J38" s="43">
        <v>120</v>
      </c>
      <c r="K38" s="43">
        <v>124</v>
      </c>
      <c r="L38" s="43">
        <v>180</v>
      </c>
      <c r="M38" s="52">
        <v>883.8</v>
      </c>
      <c r="N38" s="55"/>
      <c r="O38" s="57">
        <v>967.7</v>
      </c>
      <c r="P38" s="55"/>
      <c r="Q38" s="55"/>
      <c r="R38" s="81">
        <f t="shared" ref="R38:R46" si="6">J38+K38+L38+M38</f>
        <v>1307.8</v>
      </c>
    </row>
    <row r="39" spans="1:18" ht="15.75" x14ac:dyDescent="0.25">
      <c r="A39" s="142" t="s">
        <v>38</v>
      </c>
      <c r="B39" s="142"/>
      <c r="C39" s="115" t="s">
        <v>39</v>
      </c>
      <c r="D39" s="96">
        <v>70.5</v>
      </c>
      <c r="E39" s="91">
        <v>222</v>
      </c>
      <c r="F39" s="91">
        <f t="shared" ref="F39:F46" si="7">I39</f>
        <v>61.800000000000004</v>
      </c>
      <c r="G39" s="91">
        <f t="shared" si="2"/>
        <v>0.20000000000000284</v>
      </c>
      <c r="H39" s="96">
        <v>61.6</v>
      </c>
      <c r="I39" s="91">
        <f t="shared" ref="I39:I46" si="8">J39+K39+L39+M39</f>
        <v>61.800000000000004</v>
      </c>
      <c r="J39" s="43">
        <v>20.6</v>
      </c>
      <c r="K39" s="43">
        <v>20.6</v>
      </c>
      <c r="L39" s="43">
        <v>20.6</v>
      </c>
      <c r="M39" s="52"/>
      <c r="N39" s="55"/>
      <c r="O39" s="57">
        <v>82.2</v>
      </c>
      <c r="P39" s="55"/>
      <c r="Q39" s="55"/>
      <c r="R39" s="81">
        <f t="shared" si="6"/>
        <v>61.800000000000004</v>
      </c>
    </row>
    <row r="40" spans="1:18" ht="15.75" x14ac:dyDescent="0.25">
      <c r="A40" s="142" t="s">
        <v>40</v>
      </c>
      <c r="B40" s="142"/>
      <c r="C40" s="115" t="s">
        <v>41</v>
      </c>
      <c r="D40" s="96">
        <v>327.3</v>
      </c>
      <c r="E40" s="91">
        <v>528</v>
      </c>
      <c r="F40" s="91">
        <f t="shared" si="7"/>
        <v>459.20000000000005</v>
      </c>
      <c r="G40" s="91">
        <f t="shared" si="2"/>
        <v>118.20000000000005</v>
      </c>
      <c r="H40" s="96">
        <v>341</v>
      </c>
      <c r="I40" s="91">
        <f t="shared" si="8"/>
        <v>459.20000000000005</v>
      </c>
      <c r="J40" s="43">
        <v>101.9</v>
      </c>
      <c r="K40" s="43">
        <v>101.9</v>
      </c>
      <c r="L40" s="43">
        <v>101.9</v>
      </c>
      <c r="M40" s="52">
        <v>153.5</v>
      </c>
      <c r="N40" s="55"/>
      <c r="O40" s="57">
        <v>407.7</v>
      </c>
      <c r="P40" s="55"/>
      <c r="Q40" s="55"/>
      <c r="R40" s="81">
        <f t="shared" si="6"/>
        <v>459.20000000000005</v>
      </c>
    </row>
    <row r="41" spans="1:18" ht="15.75" x14ac:dyDescent="0.25">
      <c r="A41" s="142" t="s">
        <v>42</v>
      </c>
      <c r="B41" s="142"/>
      <c r="C41" s="115" t="s">
        <v>43</v>
      </c>
      <c r="D41" s="96">
        <v>626.4</v>
      </c>
      <c r="E41" s="96">
        <v>1299.3</v>
      </c>
      <c r="F41" s="91">
        <f t="shared" si="7"/>
        <v>1109.5</v>
      </c>
      <c r="G41" s="91">
        <f t="shared" si="2"/>
        <v>699.1</v>
      </c>
      <c r="H41" s="96">
        <v>410.4</v>
      </c>
      <c r="I41" s="91">
        <f t="shared" si="8"/>
        <v>1109.5</v>
      </c>
      <c r="J41" s="43">
        <v>325</v>
      </c>
      <c r="K41" s="43">
        <v>325</v>
      </c>
      <c r="L41" s="9">
        <v>324.3</v>
      </c>
      <c r="M41" s="52">
        <v>135.19999999999999</v>
      </c>
      <c r="N41" s="55"/>
      <c r="O41" s="57"/>
      <c r="P41" s="55"/>
      <c r="Q41" s="55"/>
      <c r="R41" s="81">
        <f t="shared" si="6"/>
        <v>1109.5</v>
      </c>
    </row>
    <row r="42" spans="1:18" ht="15.75" x14ac:dyDescent="0.25">
      <c r="A42" s="142" t="s">
        <v>44</v>
      </c>
      <c r="B42" s="142"/>
      <c r="C42" s="115" t="s">
        <v>45</v>
      </c>
      <c r="D42" s="96">
        <v>13363</v>
      </c>
      <c r="E42" s="96">
        <v>19752.8</v>
      </c>
      <c r="F42" s="91">
        <f t="shared" si="7"/>
        <v>17707.899999999998</v>
      </c>
      <c r="G42" s="91">
        <f t="shared" si="2"/>
        <v>5176.9999999999982</v>
      </c>
      <c r="H42" s="96">
        <v>12530.9</v>
      </c>
      <c r="I42" s="91">
        <f t="shared" si="8"/>
        <v>17707.899999999998</v>
      </c>
      <c r="J42" s="9">
        <v>4863.2</v>
      </c>
      <c r="K42" s="9">
        <v>4963.2</v>
      </c>
      <c r="L42" s="9">
        <v>4963.2</v>
      </c>
      <c r="M42" s="10">
        <v>2918.3</v>
      </c>
      <c r="N42" s="55"/>
      <c r="O42" s="55"/>
      <c r="P42" s="55"/>
      <c r="Q42" s="55"/>
      <c r="R42" s="81">
        <f t="shared" si="6"/>
        <v>17707.899999999998</v>
      </c>
    </row>
    <row r="43" spans="1:18" ht="15.75" x14ac:dyDescent="0.25">
      <c r="A43" s="142" t="s">
        <v>46</v>
      </c>
      <c r="B43" s="142"/>
      <c r="C43" s="115" t="s">
        <v>47</v>
      </c>
      <c r="D43" s="96">
        <v>2724.7</v>
      </c>
      <c r="E43" s="96">
        <v>4345.6000000000004</v>
      </c>
      <c r="F43" s="91">
        <f t="shared" si="7"/>
        <v>3895.7380000000003</v>
      </c>
      <c r="G43" s="91">
        <f t="shared" si="2"/>
        <v>1382.7380000000003</v>
      </c>
      <c r="H43" s="96">
        <v>2513</v>
      </c>
      <c r="I43" s="91">
        <f t="shared" si="8"/>
        <v>3895.7380000000003</v>
      </c>
      <c r="J43" s="43">
        <f>J42*0.22</f>
        <v>1069.904</v>
      </c>
      <c r="K43" s="43">
        <f t="shared" ref="K43:M43" si="9">K42*0.22</f>
        <v>1091.904</v>
      </c>
      <c r="L43" s="43">
        <f t="shared" si="9"/>
        <v>1091.904</v>
      </c>
      <c r="M43" s="43">
        <f t="shared" si="9"/>
        <v>642.02600000000007</v>
      </c>
      <c r="N43" s="55"/>
      <c r="O43" s="55"/>
      <c r="P43" s="55"/>
      <c r="Q43" s="55"/>
      <c r="R43" s="81">
        <f t="shared" si="6"/>
        <v>3895.7380000000003</v>
      </c>
    </row>
    <row r="44" spans="1:18" ht="41.25" customHeight="1" x14ac:dyDescent="0.25">
      <c r="A44" s="142" t="s">
        <v>48</v>
      </c>
      <c r="B44" s="142"/>
      <c r="C44" s="115" t="s">
        <v>49</v>
      </c>
      <c r="D44" s="96">
        <v>1582.3</v>
      </c>
      <c r="E44" s="96">
        <v>513.6</v>
      </c>
      <c r="F44" s="91">
        <f t="shared" si="7"/>
        <v>5221.5</v>
      </c>
      <c r="G44" s="99">
        <f t="shared" si="2"/>
        <v>2556.5</v>
      </c>
      <c r="H44" s="100">
        <v>2665</v>
      </c>
      <c r="I44" s="173">
        <f t="shared" si="8"/>
        <v>5221.5</v>
      </c>
      <c r="J44" s="9">
        <v>128.4</v>
      </c>
      <c r="K44" s="9">
        <v>128.4</v>
      </c>
      <c r="L44" s="9">
        <v>128.4</v>
      </c>
      <c r="M44" s="73">
        <v>4836.3</v>
      </c>
      <c r="N44" s="55"/>
      <c r="O44" s="55"/>
      <c r="P44" s="55"/>
      <c r="Q44" s="55"/>
      <c r="R44" s="81">
        <f t="shared" si="6"/>
        <v>5221.5</v>
      </c>
    </row>
    <row r="45" spans="1:18" ht="15.75" x14ac:dyDescent="0.25">
      <c r="A45" s="142" t="s">
        <v>50</v>
      </c>
      <c r="B45" s="142"/>
      <c r="C45" s="115" t="s">
        <v>51</v>
      </c>
      <c r="D45" s="96">
        <v>2751</v>
      </c>
      <c r="E45" s="91">
        <v>2700</v>
      </c>
      <c r="F45" s="91">
        <f t="shared" si="7"/>
        <v>2850</v>
      </c>
      <c r="G45" s="91">
        <f t="shared" si="2"/>
        <v>932.5</v>
      </c>
      <c r="H45" s="96">
        <v>1917.5</v>
      </c>
      <c r="I45" s="91">
        <f t="shared" si="8"/>
        <v>2850</v>
      </c>
      <c r="J45" s="9">
        <v>800</v>
      </c>
      <c r="K45" s="9">
        <v>800</v>
      </c>
      <c r="L45" s="9">
        <v>450</v>
      </c>
      <c r="M45" s="10">
        <v>800</v>
      </c>
      <c r="N45" s="55"/>
      <c r="O45" s="55"/>
      <c r="P45" s="55"/>
      <c r="Q45" s="55"/>
      <c r="R45" s="81">
        <f t="shared" si="6"/>
        <v>2850</v>
      </c>
    </row>
    <row r="46" spans="1:18" ht="15.75" x14ac:dyDescent="0.25">
      <c r="A46" s="142" t="s">
        <v>427</v>
      </c>
      <c r="B46" s="142"/>
      <c r="C46" s="115" t="s">
        <v>53</v>
      </c>
      <c r="D46" s="96">
        <v>141.1</v>
      </c>
      <c r="E46" s="96">
        <v>69.2</v>
      </c>
      <c r="F46" s="91">
        <f t="shared" si="7"/>
        <v>71.100000000000009</v>
      </c>
      <c r="G46" s="91">
        <f t="shared" si="2"/>
        <v>19.20000000000001</v>
      </c>
      <c r="H46" s="96">
        <v>51.9</v>
      </c>
      <c r="I46" s="91">
        <f t="shared" si="8"/>
        <v>71.100000000000009</v>
      </c>
      <c r="J46" s="9">
        <v>17.3</v>
      </c>
      <c r="K46" s="9">
        <v>17.3</v>
      </c>
      <c r="L46" s="9">
        <v>17.3</v>
      </c>
      <c r="M46" s="10">
        <v>19.2</v>
      </c>
      <c r="N46" s="55"/>
      <c r="O46" s="55"/>
      <c r="P46" s="55"/>
      <c r="Q46" s="55"/>
      <c r="R46" s="81">
        <f t="shared" si="6"/>
        <v>71.100000000000009</v>
      </c>
    </row>
    <row r="47" spans="1:18" ht="15.75" x14ac:dyDescent="0.25">
      <c r="A47" s="138" t="s">
        <v>54</v>
      </c>
      <c r="B47" s="138"/>
      <c r="C47" s="84">
        <v>7</v>
      </c>
      <c r="D47" s="93">
        <f>D31-D37</f>
        <v>-5803.2999999999956</v>
      </c>
      <c r="E47" s="82">
        <f t="shared" ref="E47:M47" si="10">E31-E37</f>
        <v>16.500000000003638</v>
      </c>
      <c r="F47" s="93">
        <f t="shared" si="10"/>
        <v>-7336.5129999999954</v>
      </c>
      <c r="G47" s="91">
        <f t="shared" si="2"/>
        <v>-3227.912999999995</v>
      </c>
      <c r="H47" s="93">
        <v>-4108.6000000000004</v>
      </c>
      <c r="I47" s="93">
        <f t="shared" si="10"/>
        <v>-7336.5129999999954</v>
      </c>
      <c r="J47" s="12">
        <f t="shared" si="10"/>
        <v>28.871000000001004</v>
      </c>
      <c r="K47" s="12">
        <f t="shared" si="10"/>
        <v>-922.128999999999</v>
      </c>
      <c r="L47" s="12">
        <f t="shared" si="10"/>
        <v>-627.42900000000009</v>
      </c>
      <c r="M47" s="12">
        <f t="shared" si="10"/>
        <v>-5815.8260000000009</v>
      </c>
      <c r="N47" s="55"/>
      <c r="O47" s="55"/>
      <c r="P47" s="55"/>
      <c r="Q47" s="55"/>
      <c r="R47" s="176">
        <f>R31-R37</f>
        <v>-7336.5129999999954</v>
      </c>
    </row>
    <row r="48" spans="1:18" ht="15.75" x14ac:dyDescent="0.25">
      <c r="A48" s="138" t="s">
        <v>55</v>
      </c>
      <c r="B48" s="138"/>
      <c r="C48" s="84">
        <v>8</v>
      </c>
      <c r="D48" s="84">
        <f>SUM(D50:D72)</f>
        <v>3346</v>
      </c>
      <c r="E48" s="84">
        <f>E51+E56+E57+E58+E61+E63+E66+E72</f>
        <v>3182.2000000000003</v>
      </c>
      <c r="F48" s="84">
        <f>F51+F56+F57+F58+F61+F63+F66+F71+F72</f>
        <v>3631.3260000000009</v>
      </c>
      <c r="G48" s="91">
        <f t="shared" si="2"/>
        <v>1137.226000000001</v>
      </c>
      <c r="H48" s="84">
        <v>2494.1</v>
      </c>
      <c r="I48" s="103">
        <f>SUM(I50:I72)</f>
        <v>3631.3260000000009</v>
      </c>
      <c r="J48" s="8">
        <f t="shared" ref="J48:M48" si="11">SUM(J50:J78)</f>
        <v>835.06799999999998</v>
      </c>
      <c r="K48" s="8">
        <f t="shared" si="11"/>
        <v>853.38999999999987</v>
      </c>
      <c r="L48" s="8">
        <f t="shared" si="11"/>
        <v>863.36799999999994</v>
      </c>
      <c r="M48" s="8">
        <f t="shared" si="11"/>
        <v>1371.4</v>
      </c>
      <c r="N48" s="55"/>
      <c r="O48" s="55"/>
      <c r="P48" s="55"/>
      <c r="Q48" s="55"/>
      <c r="R48" s="175">
        <f>R51+R56+R57+R58+R61+R63+R66+R71+R72</f>
        <v>3631.3260000000009</v>
      </c>
    </row>
    <row r="49" spans="1:18" ht="15.75" x14ac:dyDescent="0.25">
      <c r="A49" s="142" t="s">
        <v>56</v>
      </c>
      <c r="B49" s="142"/>
      <c r="C49" s="96"/>
      <c r="D49" s="96"/>
      <c r="E49" s="96"/>
      <c r="F49" s="96"/>
      <c r="G49" s="96"/>
      <c r="H49" s="96"/>
      <c r="I49" s="96"/>
      <c r="J49" s="9"/>
      <c r="K49" s="9"/>
      <c r="L49" s="9"/>
      <c r="M49" s="10"/>
      <c r="N49" s="55"/>
      <c r="O49" s="55"/>
      <c r="P49" s="55"/>
      <c r="Q49" s="55"/>
      <c r="R49" s="55"/>
    </row>
    <row r="50" spans="1:18" ht="15.75" x14ac:dyDescent="0.25">
      <c r="A50" s="142" t="s">
        <v>57</v>
      </c>
      <c r="B50" s="142"/>
      <c r="C50" s="115" t="s">
        <v>58</v>
      </c>
      <c r="D50" s="96"/>
      <c r="E50" s="96"/>
      <c r="F50" s="96"/>
      <c r="G50" s="96"/>
      <c r="H50" s="96"/>
      <c r="I50" s="96"/>
      <c r="J50" s="9"/>
      <c r="K50" s="9"/>
      <c r="L50" s="9"/>
      <c r="M50" s="10"/>
      <c r="N50" s="55"/>
      <c r="O50" s="55"/>
      <c r="P50" s="55"/>
      <c r="Q50" s="55"/>
      <c r="R50" s="55"/>
    </row>
    <row r="51" spans="1:18" ht="15.75" x14ac:dyDescent="0.25">
      <c r="A51" s="142" t="s">
        <v>422</v>
      </c>
      <c r="B51" s="142"/>
      <c r="C51" s="115" t="s">
        <v>60</v>
      </c>
      <c r="D51" s="96">
        <v>32.1</v>
      </c>
      <c r="E51" s="96">
        <v>60.6</v>
      </c>
      <c r="F51" s="96">
        <f>I51</f>
        <v>60.6</v>
      </c>
      <c r="G51" s="91">
        <f>I51-H51</f>
        <v>8.3000000000000043</v>
      </c>
      <c r="H51" s="96">
        <v>52.3</v>
      </c>
      <c r="I51" s="96">
        <f>M51+L51+K51+J51</f>
        <v>60.6</v>
      </c>
      <c r="J51" s="9">
        <v>15.1</v>
      </c>
      <c r="K51" s="9">
        <v>15.2</v>
      </c>
      <c r="L51" s="9">
        <v>15.1</v>
      </c>
      <c r="M51" s="10">
        <v>15.2</v>
      </c>
      <c r="R51" s="81">
        <f>J51+K51+L51+M51</f>
        <v>60.599999999999994</v>
      </c>
    </row>
    <row r="52" spans="1:18" ht="15.75" x14ac:dyDescent="0.25">
      <c r="A52" s="130" t="s">
        <v>61</v>
      </c>
      <c r="B52" s="130"/>
      <c r="C52" s="11" t="s">
        <v>62</v>
      </c>
      <c r="D52" s="9"/>
      <c r="E52" s="9"/>
      <c r="F52" s="9">
        <f t="shared" ref="F52:F71" si="12">I52</f>
        <v>0</v>
      </c>
      <c r="G52" s="9"/>
      <c r="H52" s="9"/>
      <c r="I52" s="9">
        <f t="shared" ref="I52:I71" si="13">M52+L52+K52+J52</f>
        <v>0</v>
      </c>
      <c r="J52" s="9"/>
      <c r="K52" s="9"/>
      <c r="L52" s="9"/>
      <c r="M52" s="10"/>
    </row>
    <row r="53" spans="1:18" ht="15.75" x14ac:dyDescent="0.25">
      <c r="A53" s="130" t="s">
        <v>63</v>
      </c>
      <c r="B53" s="130"/>
      <c r="C53" s="11" t="s">
        <v>64</v>
      </c>
      <c r="D53" s="9"/>
      <c r="E53" s="9"/>
      <c r="F53" s="9">
        <f t="shared" si="12"/>
        <v>0</v>
      </c>
      <c r="G53" s="9"/>
      <c r="H53" s="9"/>
      <c r="I53" s="9">
        <f t="shared" si="13"/>
        <v>0</v>
      </c>
      <c r="J53" s="9"/>
      <c r="K53" s="9"/>
      <c r="L53" s="9"/>
      <c r="M53" s="10"/>
    </row>
    <row r="54" spans="1:18" ht="15.75" x14ac:dyDescent="0.25">
      <c r="A54" s="130" t="s">
        <v>65</v>
      </c>
      <c r="B54" s="130"/>
      <c r="C54" s="11" t="s">
        <v>66</v>
      </c>
      <c r="D54" s="9"/>
      <c r="E54" s="9"/>
      <c r="F54" s="9">
        <f t="shared" si="12"/>
        <v>0</v>
      </c>
      <c r="G54" s="9"/>
      <c r="H54" s="9"/>
      <c r="I54" s="9">
        <f t="shared" si="13"/>
        <v>0</v>
      </c>
      <c r="J54" s="9"/>
      <c r="K54" s="9"/>
      <c r="L54" s="9"/>
      <c r="M54" s="10"/>
    </row>
    <row r="55" spans="1:18" ht="15.75" x14ac:dyDescent="0.25">
      <c r="A55" s="130" t="s">
        <v>67</v>
      </c>
      <c r="B55" s="130"/>
      <c r="C55" s="11" t="s">
        <v>68</v>
      </c>
      <c r="D55" s="9"/>
      <c r="E55" s="9"/>
      <c r="F55" s="9">
        <f t="shared" si="12"/>
        <v>0</v>
      </c>
      <c r="G55" s="9"/>
      <c r="H55" s="9"/>
      <c r="I55" s="9">
        <f t="shared" si="13"/>
        <v>0</v>
      </c>
      <c r="J55" s="9"/>
      <c r="K55" s="72"/>
      <c r="L55" s="72"/>
      <c r="M55" s="10"/>
    </row>
    <row r="56" spans="1:18" ht="15.75" x14ac:dyDescent="0.25">
      <c r="A56" s="130" t="s">
        <v>69</v>
      </c>
      <c r="B56" s="130"/>
      <c r="C56" s="11" t="s">
        <v>70</v>
      </c>
      <c r="D56" s="9">
        <v>58.8</v>
      </c>
      <c r="E56" s="9">
        <v>13.8</v>
      </c>
      <c r="F56" s="9">
        <f t="shared" si="12"/>
        <v>78.7</v>
      </c>
      <c r="G56" s="43"/>
      <c r="H56" s="9">
        <v>54.1</v>
      </c>
      <c r="I56" s="9">
        <f t="shared" si="13"/>
        <v>78.7</v>
      </c>
      <c r="J56" s="47">
        <v>3.5</v>
      </c>
      <c r="K56" s="47">
        <v>13.4</v>
      </c>
      <c r="L56" s="47">
        <v>23.4</v>
      </c>
      <c r="M56" s="50">
        <v>38.4</v>
      </c>
      <c r="R56" s="81">
        <f t="shared" ref="R56:R58" si="14">J56+K56+L56+M56</f>
        <v>78.699999999999989</v>
      </c>
    </row>
    <row r="57" spans="1:18" ht="15.75" x14ac:dyDescent="0.25">
      <c r="A57" s="130" t="s">
        <v>44</v>
      </c>
      <c r="B57" s="130"/>
      <c r="C57" s="11" t="s">
        <v>71</v>
      </c>
      <c r="D57" s="9">
        <v>2654.4</v>
      </c>
      <c r="E57" s="9">
        <v>2357.6999999999998</v>
      </c>
      <c r="F57" s="9">
        <f t="shared" si="12"/>
        <v>2540.8000000000002</v>
      </c>
      <c r="G57" s="43">
        <f t="shared" ref="G57:G58" si="15">I57-H57</f>
        <v>980.30000000000018</v>
      </c>
      <c r="H57" s="9">
        <v>1560.5</v>
      </c>
      <c r="I57" s="43">
        <f t="shared" si="13"/>
        <v>2540.8000000000002</v>
      </c>
      <c r="J57" s="47">
        <v>589.4</v>
      </c>
      <c r="K57" s="47">
        <v>589.5</v>
      </c>
      <c r="L57" s="47">
        <v>589.4</v>
      </c>
      <c r="M57" s="50">
        <v>772.5</v>
      </c>
      <c r="O57" s="58">
        <v>2030</v>
      </c>
      <c r="R57" s="81">
        <f t="shared" si="14"/>
        <v>2540.8000000000002</v>
      </c>
    </row>
    <row r="58" spans="1:18" ht="15.75" x14ac:dyDescent="0.25">
      <c r="A58" s="130" t="s">
        <v>46</v>
      </c>
      <c r="B58" s="130"/>
      <c r="C58" s="11" t="s">
        <v>72</v>
      </c>
      <c r="D58" s="9">
        <v>549.20000000000005</v>
      </c>
      <c r="E58" s="9">
        <v>518.70000000000005</v>
      </c>
      <c r="F58" s="9">
        <f t="shared" si="12"/>
        <v>559.12599999999998</v>
      </c>
      <c r="G58" s="43">
        <f t="shared" si="15"/>
        <v>259.62599999999998</v>
      </c>
      <c r="H58" s="9">
        <v>299.5</v>
      </c>
      <c r="I58" s="43">
        <f t="shared" si="13"/>
        <v>559.12599999999998</v>
      </c>
      <c r="J58" s="48">
        <f>J57*0.22</f>
        <v>129.66800000000001</v>
      </c>
      <c r="K58" s="48">
        <f t="shared" ref="K58:L58" si="16">K57*0.22</f>
        <v>129.69</v>
      </c>
      <c r="L58" s="48">
        <f t="shared" si="16"/>
        <v>129.66800000000001</v>
      </c>
      <c r="M58" s="48">
        <v>170.1</v>
      </c>
      <c r="O58" s="59">
        <v>446.6</v>
      </c>
      <c r="R58" s="81">
        <f t="shared" si="14"/>
        <v>559.12599999999998</v>
      </c>
    </row>
    <row r="59" spans="1:18" ht="15.75" x14ac:dyDescent="0.25">
      <c r="A59" s="130" t="s">
        <v>73</v>
      </c>
      <c r="B59" s="130"/>
      <c r="C59" s="11" t="s">
        <v>74</v>
      </c>
      <c r="D59" s="9"/>
      <c r="E59" s="9"/>
      <c r="F59" s="9">
        <f t="shared" si="12"/>
        <v>0</v>
      </c>
      <c r="G59" s="9"/>
      <c r="H59" s="9"/>
      <c r="I59" s="9">
        <f t="shared" si="13"/>
        <v>0</v>
      </c>
      <c r="J59" s="47"/>
      <c r="K59" s="47"/>
      <c r="L59" s="47"/>
      <c r="M59" s="50"/>
    </row>
    <row r="60" spans="1:18" ht="15.75" x14ac:dyDescent="0.25">
      <c r="A60" s="130" t="s">
        <v>75</v>
      </c>
      <c r="B60" s="130"/>
      <c r="C60" s="11" t="s">
        <v>76</v>
      </c>
      <c r="D60" s="9"/>
      <c r="E60" s="9"/>
      <c r="F60" s="9">
        <f t="shared" si="12"/>
        <v>0</v>
      </c>
      <c r="G60" s="9"/>
      <c r="H60" s="9"/>
      <c r="I60" s="9">
        <f t="shared" si="13"/>
        <v>0</v>
      </c>
      <c r="J60" s="47"/>
      <c r="K60" s="47"/>
      <c r="L60" s="47"/>
      <c r="M60" s="50"/>
    </row>
    <row r="61" spans="1:18" ht="15.75" x14ac:dyDescent="0.25">
      <c r="A61" s="130" t="s">
        <v>77</v>
      </c>
      <c r="B61" s="130"/>
      <c r="C61" s="11" t="s">
        <v>78</v>
      </c>
      <c r="D61" s="9">
        <v>6</v>
      </c>
      <c r="E61" s="9">
        <v>4.3</v>
      </c>
      <c r="F61" s="9">
        <f t="shared" si="12"/>
        <v>9.9</v>
      </c>
      <c r="G61" s="43"/>
      <c r="H61" s="9"/>
      <c r="I61" s="9">
        <f t="shared" si="13"/>
        <v>9.9</v>
      </c>
      <c r="J61" s="47"/>
      <c r="K61" s="47"/>
      <c r="L61" s="47"/>
      <c r="M61" s="50">
        <v>9.9</v>
      </c>
      <c r="R61" s="81">
        <f>J61+K61+L61+M61</f>
        <v>9.9</v>
      </c>
    </row>
    <row r="62" spans="1:18" ht="15.75" x14ac:dyDescent="0.25">
      <c r="A62" s="130" t="s">
        <v>79</v>
      </c>
      <c r="B62" s="130"/>
      <c r="C62" s="11" t="s">
        <v>80</v>
      </c>
      <c r="D62" s="9">
        <v>0</v>
      </c>
      <c r="E62" s="9">
        <v>0</v>
      </c>
      <c r="F62" s="9">
        <f t="shared" si="12"/>
        <v>0</v>
      </c>
      <c r="G62" s="43">
        <f t="shared" ref="G62" si="17">I62-H62</f>
        <v>0</v>
      </c>
      <c r="H62" s="9"/>
      <c r="I62" s="9">
        <f t="shared" si="13"/>
        <v>0</v>
      </c>
      <c r="J62" s="47"/>
      <c r="K62" s="48"/>
      <c r="L62" s="48"/>
      <c r="M62" s="49"/>
    </row>
    <row r="63" spans="1:18" ht="15.75" x14ac:dyDescent="0.25">
      <c r="A63" s="130" t="s">
        <v>440</v>
      </c>
      <c r="B63" s="130"/>
      <c r="C63" s="11" t="s">
        <v>82</v>
      </c>
      <c r="D63" s="9"/>
      <c r="E63" s="9">
        <v>18</v>
      </c>
      <c r="F63" s="9">
        <f t="shared" si="12"/>
        <v>75</v>
      </c>
      <c r="G63" s="9"/>
      <c r="H63" s="9"/>
      <c r="I63" s="43">
        <f t="shared" si="13"/>
        <v>75</v>
      </c>
      <c r="J63" s="47"/>
      <c r="K63" s="47"/>
      <c r="L63" s="47"/>
      <c r="M63" s="50">
        <v>75</v>
      </c>
      <c r="R63" s="81">
        <f>J63+K63+L63+M63</f>
        <v>75</v>
      </c>
    </row>
    <row r="64" spans="1:18" ht="15.75" x14ac:dyDescent="0.25">
      <c r="A64" s="130" t="s">
        <v>83</v>
      </c>
      <c r="B64" s="130"/>
      <c r="C64" s="11" t="s">
        <v>84</v>
      </c>
      <c r="D64" s="9"/>
      <c r="E64" s="9"/>
      <c r="F64" s="9">
        <f t="shared" si="12"/>
        <v>0</v>
      </c>
      <c r="G64" s="9"/>
      <c r="H64" s="9"/>
      <c r="I64" s="9">
        <f t="shared" si="13"/>
        <v>0</v>
      </c>
      <c r="J64" s="9"/>
      <c r="K64" s="72"/>
      <c r="L64" s="72"/>
      <c r="M64" s="10"/>
    </row>
    <row r="65" spans="1:19" ht="15.75" x14ac:dyDescent="0.25">
      <c r="A65" s="130" t="s">
        <v>85</v>
      </c>
      <c r="B65" s="130"/>
      <c r="C65" s="11" t="s">
        <v>86</v>
      </c>
      <c r="D65" s="9"/>
      <c r="E65" s="9"/>
      <c r="F65" s="9">
        <f t="shared" si="12"/>
        <v>0</v>
      </c>
      <c r="G65" s="9"/>
      <c r="H65" s="9"/>
      <c r="I65" s="9">
        <f t="shared" si="13"/>
        <v>0</v>
      </c>
      <c r="J65" s="9"/>
      <c r="K65" s="72"/>
      <c r="L65" s="72"/>
      <c r="M65" s="10"/>
    </row>
    <row r="66" spans="1:19" ht="15.75" x14ac:dyDescent="0.25">
      <c r="A66" s="130" t="s">
        <v>87</v>
      </c>
      <c r="B66" s="130"/>
      <c r="C66" s="11" t="s">
        <v>88</v>
      </c>
      <c r="D66" s="9">
        <v>4.5</v>
      </c>
      <c r="E66" s="9">
        <v>4.4000000000000004</v>
      </c>
      <c r="F66" s="9">
        <f t="shared" si="12"/>
        <v>14.9</v>
      </c>
      <c r="G66" s="9"/>
      <c r="H66" s="9">
        <v>3.8</v>
      </c>
      <c r="I66" s="9">
        <f t="shared" si="13"/>
        <v>14.9</v>
      </c>
      <c r="J66" s="9"/>
      <c r="K66" s="47">
        <v>4.4000000000000004</v>
      </c>
      <c r="L66" s="72"/>
      <c r="M66" s="10">
        <v>10.5</v>
      </c>
      <c r="R66" s="81">
        <f>J66+K66+L66+M66</f>
        <v>14.9</v>
      </c>
    </row>
    <row r="67" spans="1:19" ht="15.75" x14ac:dyDescent="0.25">
      <c r="A67" s="130" t="s">
        <v>89</v>
      </c>
      <c r="B67" s="130"/>
      <c r="C67" s="11" t="s">
        <v>90</v>
      </c>
      <c r="D67" s="9"/>
      <c r="E67" s="9"/>
      <c r="F67" s="9">
        <f t="shared" si="12"/>
        <v>0</v>
      </c>
      <c r="G67" s="9"/>
      <c r="H67" s="9"/>
      <c r="I67" s="9">
        <f t="shared" si="13"/>
        <v>0</v>
      </c>
      <c r="J67" s="9"/>
      <c r="K67" s="72"/>
      <c r="L67" s="72"/>
      <c r="M67" s="10"/>
    </row>
    <row r="68" spans="1:19" ht="15.75" x14ac:dyDescent="0.25">
      <c r="A68" s="130" t="s">
        <v>91</v>
      </c>
      <c r="B68" s="130"/>
      <c r="C68" s="11" t="s">
        <v>92</v>
      </c>
      <c r="D68" s="9"/>
      <c r="E68" s="9"/>
      <c r="F68" s="9">
        <f t="shared" si="12"/>
        <v>0</v>
      </c>
      <c r="G68" s="9"/>
      <c r="H68" s="9"/>
      <c r="I68" s="9">
        <f t="shared" si="13"/>
        <v>0</v>
      </c>
      <c r="J68" s="9"/>
      <c r="K68" s="72"/>
      <c r="L68" s="72"/>
      <c r="M68" s="10"/>
    </row>
    <row r="69" spans="1:19" ht="15.75" x14ac:dyDescent="0.25">
      <c r="A69" s="130" t="s">
        <v>38</v>
      </c>
      <c r="B69" s="130"/>
      <c r="C69" s="11" t="s">
        <v>93</v>
      </c>
      <c r="D69" s="9"/>
      <c r="E69" s="9"/>
      <c r="F69" s="9">
        <f t="shared" si="12"/>
        <v>0</v>
      </c>
      <c r="G69" s="9"/>
      <c r="H69" s="9"/>
      <c r="I69" s="9">
        <f t="shared" si="13"/>
        <v>0</v>
      </c>
      <c r="J69" s="9"/>
      <c r="K69" s="72"/>
      <c r="L69" s="72"/>
      <c r="M69" s="10"/>
    </row>
    <row r="70" spans="1:19" ht="15.75" x14ac:dyDescent="0.25">
      <c r="A70" s="130" t="s">
        <v>40</v>
      </c>
      <c r="B70" s="130"/>
      <c r="C70" s="11" t="s">
        <v>94</v>
      </c>
      <c r="D70" s="96"/>
      <c r="E70" s="96"/>
      <c r="F70" s="96">
        <f t="shared" si="12"/>
        <v>0</v>
      </c>
      <c r="G70" s="96"/>
      <c r="H70" s="96"/>
      <c r="I70" s="96">
        <f t="shared" si="13"/>
        <v>0</v>
      </c>
      <c r="J70" s="96"/>
      <c r="K70" s="118"/>
      <c r="L70" s="72"/>
      <c r="M70" s="10"/>
    </row>
    <row r="71" spans="1:19" ht="15.75" x14ac:dyDescent="0.25">
      <c r="A71" s="130" t="s">
        <v>42</v>
      </c>
      <c r="B71" s="130"/>
      <c r="C71" s="11" t="s">
        <v>95</v>
      </c>
      <c r="D71" s="96">
        <v>0.4</v>
      </c>
      <c r="E71" s="96"/>
      <c r="F71" s="96">
        <f t="shared" si="12"/>
        <v>0.4</v>
      </c>
      <c r="G71" s="99"/>
      <c r="H71" s="100">
        <v>0.2</v>
      </c>
      <c r="I71" s="96">
        <f t="shared" si="13"/>
        <v>0.4</v>
      </c>
      <c r="J71" s="96"/>
      <c r="K71" s="118"/>
      <c r="L71" s="72"/>
      <c r="M71" s="10">
        <v>0.4</v>
      </c>
      <c r="R71" s="81">
        <f t="shared" ref="R71:R72" si="18">J71+K71+L71+M71</f>
        <v>0.4</v>
      </c>
    </row>
    <row r="72" spans="1:19" ht="15.75" x14ac:dyDescent="0.25">
      <c r="A72" s="130" t="s">
        <v>96</v>
      </c>
      <c r="B72" s="130"/>
      <c r="C72" s="11" t="s">
        <v>97</v>
      </c>
      <c r="D72" s="96">
        <f>D73+D74+D75+D76+D77+D78</f>
        <v>40.6</v>
      </c>
      <c r="E72" s="96">
        <f t="shared" ref="E72:F72" si="19">E73+E74+E75+E76+E77+E78</f>
        <v>204.7</v>
      </c>
      <c r="F72" s="96">
        <f t="shared" si="19"/>
        <v>291.90000000000003</v>
      </c>
      <c r="G72" s="91">
        <f t="shared" ref="G72" si="20">I72-H72</f>
        <v>168.20000000000005</v>
      </c>
      <c r="H72" s="96">
        <v>123.7</v>
      </c>
      <c r="I72" s="96">
        <f t="shared" ref="I72:M72" si="21">I73+I74+I75+I76+I77+I78</f>
        <v>291.90000000000003</v>
      </c>
      <c r="J72" s="96">
        <f t="shared" si="21"/>
        <v>48.7</v>
      </c>
      <c r="K72" s="96">
        <f t="shared" si="21"/>
        <v>50.6</v>
      </c>
      <c r="L72" s="9">
        <f t="shared" si="21"/>
        <v>52.900000000000006</v>
      </c>
      <c r="M72" s="9">
        <f t="shared" si="21"/>
        <v>139.69999999999999</v>
      </c>
      <c r="R72" s="81">
        <f t="shared" si="18"/>
        <v>291.89999999999998</v>
      </c>
      <c r="S72" s="81"/>
    </row>
    <row r="73" spans="1:19" ht="15.75" x14ac:dyDescent="0.25">
      <c r="A73" s="130" t="s">
        <v>98</v>
      </c>
      <c r="B73" s="130"/>
      <c r="C73" s="11" t="s">
        <v>99</v>
      </c>
      <c r="D73" s="96"/>
      <c r="E73" s="96"/>
      <c r="F73" s="96"/>
      <c r="G73" s="96"/>
      <c r="H73" s="96"/>
      <c r="I73" s="96">
        <f>M73+L73+K73+J73</f>
        <v>0</v>
      </c>
      <c r="J73" s="96"/>
      <c r="K73" s="118"/>
      <c r="L73" s="72"/>
      <c r="M73" s="10"/>
    </row>
    <row r="74" spans="1:19" ht="15.75" x14ac:dyDescent="0.25">
      <c r="A74" s="130" t="s">
        <v>100</v>
      </c>
      <c r="B74" s="130"/>
      <c r="C74" s="11" t="s">
        <v>101</v>
      </c>
      <c r="D74" s="96">
        <v>3.6</v>
      </c>
      <c r="E74" s="96">
        <v>3.6</v>
      </c>
      <c r="F74" s="96">
        <f>I74</f>
        <v>9.1</v>
      </c>
      <c r="G74" s="91">
        <f t="shared" ref="G74:G76" si="22">I74-H74</f>
        <v>2.8999999999999995</v>
      </c>
      <c r="H74" s="96">
        <v>6.2</v>
      </c>
      <c r="I74" s="96">
        <f t="shared" ref="I74:I78" si="23">M74+L74+K74+J74</f>
        <v>9.1</v>
      </c>
      <c r="J74" s="119">
        <v>0.9</v>
      </c>
      <c r="K74" s="119">
        <v>1.8</v>
      </c>
      <c r="L74" s="47">
        <v>1.8</v>
      </c>
      <c r="M74" s="50">
        <v>4.5999999999999996</v>
      </c>
      <c r="R74" s="81">
        <f t="shared" ref="R74:R78" si="24">J74+K74+L74+M74</f>
        <v>9.1</v>
      </c>
    </row>
    <row r="75" spans="1:19" ht="15.75" x14ac:dyDescent="0.25">
      <c r="A75" s="130" t="s">
        <v>102</v>
      </c>
      <c r="B75" s="130"/>
      <c r="C75" s="11" t="s">
        <v>103</v>
      </c>
      <c r="D75" s="9">
        <v>18.7</v>
      </c>
      <c r="E75" s="9">
        <v>14.4</v>
      </c>
      <c r="F75" s="9">
        <f t="shared" ref="F75:F78" si="25">I75</f>
        <v>61.5</v>
      </c>
      <c r="G75" s="43"/>
      <c r="H75" s="9">
        <v>44.8</v>
      </c>
      <c r="I75" s="43">
        <f t="shared" si="23"/>
        <v>61.5</v>
      </c>
      <c r="J75" s="43">
        <v>9.8000000000000007</v>
      </c>
      <c r="K75" s="43">
        <v>10.8</v>
      </c>
      <c r="L75" s="43">
        <v>12.9</v>
      </c>
      <c r="M75" s="52">
        <v>28</v>
      </c>
      <c r="R75" s="81">
        <f t="shared" si="24"/>
        <v>61.5</v>
      </c>
    </row>
    <row r="76" spans="1:19" ht="15.75" x14ac:dyDescent="0.25">
      <c r="A76" s="130" t="s">
        <v>423</v>
      </c>
      <c r="B76" s="130"/>
      <c r="C76" s="11" t="s">
        <v>105</v>
      </c>
      <c r="D76" s="9">
        <v>0</v>
      </c>
      <c r="E76" s="9">
        <v>36</v>
      </c>
      <c r="F76" s="9">
        <f t="shared" si="25"/>
        <v>104.4</v>
      </c>
      <c r="G76" s="43">
        <f t="shared" si="22"/>
        <v>104.4</v>
      </c>
      <c r="H76" s="9"/>
      <c r="I76" s="43">
        <f t="shared" si="23"/>
        <v>104.4</v>
      </c>
      <c r="J76" s="43">
        <v>0</v>
      </c>
      <c r="K76" s="9">
        <v>0</v>
      </c>
      <c r="L76" s="9">
        <v>0</v>
      </c>
      <c r="M76" s="10">
        <v>104.4</v>
      </c>
      <c r="R76" s="81">
        <f t="shared" si="24"/>
        <v>104.4</v>
      </c>
    </row>
    <row r="77" spans="1:19" ht="15.75" x14ac:dyDescent="0.25">
      <c r="A77" s="130" t="s">
        <v>424</v>
      </c>
      <c r="B77" s="130"/>
      <c r="C77" s="11" t="s">
        <v>107</v>
      </c>
      <c r="D77" s="9">
        <v>18.3</v>
      </c>
      <c r="E77" s="9">
        <v>142.19999999999999</v>
      </c>
      <c r="F77" s="9">
        <f t="shared" si="25"/>
        <v>106.8</v>
      </c>
      <c r="G77" s="43">
        <f>I77-H77</f>
        <v>43.4</v>
      </c>
      <c r="H77" s="9">
        <v>63.4</v>
      </c>
      <c r="I77" s="9">
        <f t="shared" si="23"/>
        <v>106.8</v>
      </c>
      <c r="J77" s="9">
        <v>35.799999999999997</v>
      </c>
      <c r="K77" s="9">
        <v>35.5</v>
      </c>
      <c r="L77" s="9">
        <v>35.5</v>
      </c>
      <c r="M77" s="10">
        <v>0</v>
      </c>
      <c r="O77" s="60"/>
      <c r="R77" s="81">
        <f t="shared" si="24"/>
        <v>106.8</v>
      </c>
    </row>
    <row r="78" spans="1:19" ht="15.75" x14ac:dyDescent="0.25">
      <c r="A78" s="130" t="s">
        <v>438</v>
      </c>
      <c r="B78" s="130"/>
      <c r="C78" s="11" t="s">
        <v>109</v>
      </c>
      <c r="D78" s="9"/>
      <c r="E78" s="9">
        <v>8.5</v>
      </c>
      <c r="F78" s="9">
        <f t="shared" si="25"/>
        <v>10.100000000000001</v>
      </c>
      <c r="G78" s="9"/>
      <c r="H78" s="9">
        <v>9.3000000000000007</v>
      </c>
      <c r="I78" s="9">
        <f t="shared" si="23"/>
        <v>10.100000000000001</v>
      </c>
      <c r="J78" s="9">
        <v>2.2000000000000002</v>
      </c>
      <c r="K78" s="9">
        <v>2.5</v>
      </c>
      <c r="L78" s="9">
        <v>2.7</v>
      </c>
      <c r="M78" s="10">
        <v>2.7</v>
      </c>
      <c r="R78" s="81">
        <f t="shared" si="24"/>
        <v>10.100000000000001</v>
      </c>
    </row>
    <row r="79" spans="1:19" ht="15.75" x14ac:dyDescent="0.25">
      <c r="A79" s="132" t="s">
        <v>110</v>
      </c>
      <c r="B79" s="132"/>
      <c r="C79" s="8">
        <v>9</v>
      </c>
      <c r="D79" s="8">
        <f>SUM(D80:D86)</f>
        <v>0</v>
      </c>
      <c r="E79" s="8">
        <f t="shared" ref="E79:M79" si="26">SUM(E80:E86)</f>
        <v>0</v>
      </c>
      <c r="F79" s="8">
        <f t="shared" si="26"/>
        <v>30.7</v>
      </c>
      <c r="G79" s="8"/>
      <c r="H79" s="8"/>
      <c r="I79" s="8">
        <f t="shared" si="26"/>
        <v>30.7</v>
      </c>
      <c r="J79" s="8">
        <f t="shared" si="26"/>
        <v>0</v>
      </c>
      <c r="K79" s="8">
        <f t="shared" si="26"/>
        <v>0</v>
      </c>
      <c r="L79" s="8">
        <f t="shared" si="26"/>
        <v>0</v>
      </c>
      <c r="M79" s="8">
        <f t="shared" si="26"/>
        <v>30.7</v>
      </c>
      <c r="R79" s="81">
        <f>R86</f>
        <v>30.7</v>
      </c>
    </row>
    <row r="80" spans="1:19" ht="15.75" x14ac:dyDescent="0.25">
      <c r="A80" s="130" t="s">
        <v>111</v>
      </c>
      <c r="B80" s="130"/>
      <c r="C80" s="11" t="s">
        <v>112</v>
      </c>
      <c r="D80" s="9"/>
      <c r="E80" s="9"/>
      <c r="F80" s="9"/>
      <c r="G80" s="9"/>
      <c r="H80" s="9"/>
      <c r="I80" s="9"/>
      <c r="J80" s="9"/>
      <c r="K80" s="9"/>
      <c r="L80" s="9"/>
      <c r="M80" s="10"/>
    </row>
    <row r="81" spans="1:18" ht="15.75" x14ac:dyDescent="0.25">
      <c r="A81" s="130" t="s">
        <v>113</v>
      </c>
      <c r="B81" s="130"/>
      <c r="C81" s="11" t="s">
        <v>114</v>
      </c>
      <c r="D81" s="9"/>
      <c r="E81" s="9"/>
      <c r="F81" s="9"/>
      <c r="G81" s="9"/>
      <c r="H81" s="9"/>
      <c r="I81" s="9"/>
      <c r="J81" s="9"/>
      <c r="K81" s="9"/>
      <c r="L81" s="9"/>
      <c r="M81" s="10"/>
    </row>
    <row r="82" spans="1:18" ht="15.75" x14ac:dyDescent="0.25">
      <c r="A82" s="130" t="s">
        <v>44</v>
      </c>
      <c r="B82" s="130"/>
      <c r="C82" s="11" t="s">
        <v>115</v>
      </c>
      <c r="D82" s="9"/>
      <c r="E82" s="9"/>
      <c r="F82" s="9"/>
      <c r="G82" s="9"/>
      <c r="H82" s="9"/>
      <c r="I82" s="9"/>
      <c r="J82" s="9"/>
      <c r="K82" s="9"/>
      <c r="L82" s="9"/>
      <c r="M82" s="10"/>
    </row>
    <row r="83" spans="1:18" ht="15.75" x14ac:dyDescent="0.25">
      <c r="A83" s="130" t="s">
        <v>116</v>
      </c>
      <c r="B83" s="130"/>
      <c r="C83" s="11" t="s">
        <v>117</v>
      </c>
      <c r="D83" s="9"/>
      <c r="E83" s="9"/>
      <c r="F83" s="9"/>
      <c r="G83" s="9"/>
      <c r="H83" s="9"/>
      <c r="I83" s="9"/>
      <c r="J83" s="9"/>
      <c r="K83" s="9"/>
      <c r="L83" s="9"/>
      <c r="M83" s="10"/>
    </row>
    <row r="84" spans="1:18" ht="15.75" x14ac:dyDescent="0.25">
      <c r="A84" s="130" t="s">
        <v>118</v>
      </c>
      <c r="B84" s="130"/>
      <c r="C84" s="11" t="s">
        <v>119</v>
      </c>
      <c r="D84" s="9"/>
      <c r="E84" s="9"/>
      <c r="F84" s="9"/>
      <c r="G84" s="9"/>
      <c r="H84" s="9"/>
      <c r="I84" s="9"/>
      <c r="J84" s="9"/>
      <c r="K84" s="9"/>
      <c r="L84" s="9"/>
      <c r="M84" s="10"/>
    </row>
    <row r="85" spans="1:18" ht="15.75" x14ac:dyDescent="0.25">
      <c r="A85" s="130" t="s">
        <v>120</v>
      </c>
      <c r="B85" s="130"/>
      <c r="C85" s="11" t="s">
        <v>121</v>
      </c>
      <c r="D85" s="9"/>
      <c r="E85" s="9"/>
      <c r="F85" s="9"/>
      <c r="G85" s="9"/>
      <c r="H85" s="9"/>
      <c r="I85" s="9"/>
      <c r="J85" s="9"/>
      <c r="K85" s="9"/>
      <c r="L85" s="9"/>
      <c r="M85" s="10"/>
    </row>
    <row r="86" spans="1:18" ht="15.75" x14ac:dyDescent="0.25">
      <c r="A86" s="130" t="s">
        <v>441</v>
      </c>
      <c r="B86" s="130"/>
      <c r="C86" s="11" t="s">
        <v>123</v>
      </c>
      <c r="D86" s="96"/>
      <c r="E86" s="96"/>
      <c r="F86" s="9">
        <f>I86</f>
        <v>30.7</v>
      </c>
      <c r="G86" s="9"/>
      <c r="H86" s="9"/>
      <c r="I86" s="9">
        <f>J86+K86+L86+M86</f>
        <v>30.7</v>
      </c>
      <c r="J86" s="9"/>
      <c r="K86" s="9"/>
      <c r="L86" s="9"/>
      <c r="M86" s="10">
        <v>30.7</v>
      </c>
      <c r="R86" s="81">
        <f>J86+K86+L86+M86</f>
        <v>30.7</v>
      </c>
    </row>
    <row r="87" spans="1:18" ht="15.75" x14ac:dyDescent="0.25">
      <c r="A87" s="132" t="s">
        <v>124</v>
      </c>
      <c r="B87" s="132"/>
      <c r="C87" s="8">
        <v>10</v>
      </c>
      <c r="D87" s="84">
        <f>SUM(D88:D92)</f>
        <v>734.7</v>
      </c>
      <c r="E87" s="84">
        <f t="shared" ref="E87:M87" si="27">SUM(E88:E92)</f>
        <v>0</v>
      </c>
      <c r="F87" s="8">
        <f t="shared" si="27"/>
        <v>1494.8</v>
      </c>
      <c r="G87" s="70">
        <f>I87-H87</f>
        <v>0</v>
      </c>
      <c r="H87" s="69">
        <v>1494.8</v>
      </c>
      <c r="I87" s="71">
        <f t="shared" si="27"/>
        <v>1494.8</v>
      </c>
      <c r="J87" s="8">
        <f t="shared" si="27"/>
        <v>0</v>
      </c>
      <c r="K87" s="8">
        <f t="shared" si="27"/>
        <v>0</v>
      </c>
      <c r="L87" s="8">
        <f t="shared" si="27"/>
        <v>1400</v>
      </c>
      <c r="M87" s="8">
        <f t="shared" si="27"/>
        <v>94.8</v>
      </c>
      <c r="R87">
        <f>R92</f>
        <v>1494.8</v>
      </c>
    </row>
    <row r="88" spans="1:18" ht="15.75" x14ac:dyDescent="0.25">
      <c r="A88" s="146" t="s">
        <v>125</v>
      </c>
      <c r="B88" s="146"/>
      <c r="C88" s="11" t="s">
        <v>126</v>
      </c>
      <c r="D88" s="96"/>
      <c r="E88" s="96"/>
      <c r="F88" s="9"/>
      <c r="G88" s="9"/>
      <c r="H88" s="9"/>
      <c r="I88" s="9"/>
      <c r="J88" s="9"/>
      <c r="K88" s="9"/>
      <c r="L88" s="9"/>
      <c r="M88" s="10"/>
    </row>
    <row r="89" spans="1:18" ht="15.75" x14ac:dyDescent="0.25">
      <c r="A89" s="146" t="s">
        <v>127</v>
      </c>
      <c r="B89" s="146"/>
      <c r="C89" s="11" t="s">
        <v>128</v>
      </c>
      <c r="D89" s="96"/>
      <c r="E89" s="96"/>
      <c r="F89" s="9"/>
      <c r="G89" s="9"/>
      <c r="H89" s="9"/>
      <c r="I89" s="9"/>
      <c r="J89" s="9"/>
      <c r="K89" s="9"/>
      <c r="L89" s="9"/>
      <c r="M89" s="10"/>
    </row>
    <row r="90" spans="1:18" ht="15.75" x14ac:dyDescent="0.25">
      <c r="A90" s="146" t="s">
        <v>129</v>
      </c>
      <c r="B90" s="146"/>
      <c r="C90" s="11" t="s">
        <v>130</v>
      </c>
      <c r="D90" s="96"/>
      <c r="E90" s="96"/>
      <c r="F90" s="9"/>
      <c r="G90" s="9"/>
      <c r="H90" s="9"/>
      <c r="I90" s="9"/>
      <c r="J90" s="9"/>
      <c r="K90" s="9"/>
      <c r="L90" s="9"/>
      <c r="M90" s="10"/>
    </row>
    <row r="91" spans="1:18" ht="15.75" x14ac:dyDescent="0.25">
      <c r="A91" s="146" t="s">
        <v>131</v>
      </c>
      <c r="B91" s="146"/>
      <c r="C91" s="11" t="s">
        <v>132</v>
      </c>
      <c r="D91" s="96">
        <v>30.7</v>
      </c>
      <c r="E91" s="96">
        <v>0</v>
      </c>
      <c r="F91" s="9"/>
      <c r="G91" s="9"/>
      <c r="H91" s="9"/>
      <c r="I91" s="9">
        <f>M91+L91+K91+J91</f>
        <v>0</v>
      </c>
      <c r="J91" s="9"/>
      <c r="K91" s="9"/>
      <c r="L91" s="9"/>
      <c r="M91" s="10"/>
    </row>
    <row r="92" spans="1:18" ht="15.75" x14ac:dyDescent="0.25">
      <c r="A92" s="146" t="s">
        <v>428</v>
      </c>
      <c r="B92" s="146"/>
      <c r="C92" s="11" t="s">
        <v>134</v>
      </c>
      <c r="D92" s="96">
        <v>704</v>
      </c>
      <c r="E92" s="96"/>
      <c r="F92" s="9">
        <f>I92</f>
        <v>1494.8</v>
      </c>
      <c r="G92" s="70">
        <f>I92-H92</f>
        <v>0</v>
      </c>
      <c r="H92" s="69">
        <v>1494.8</v>
      </c>
      <c r="I92" s="51">
        <f>M92+L92+K92+J92</f>
        <v>1494.8</v>
      </c>
      <c r="J92" s="9"/>
      <c r="K92" s="9"/>
      <c r="L92" s="9">
        <v>1400</v>
      </c>
      <c r="M92" s="10">
        <v>94.8</v>
      </c>
      <c r="R92">
        <f>M92+L92+K92+J92</f>
        <v>1494.8</v>
      </c>
    </row>
    <row r="93" spans="1:18" ht="28.5" customHeight="1" x14ac:dyDescent="0.25">
      <c r="A93" s="145" t="s">
        <v>135</v>
      </c>
      <c r="B93" s="145"/>
      <c r="C93" s="13" t="s">
        <v>136</v>
      </c>
      <c r="D93" s="103">
        <f>D94</f>
        <v>1044.4000000000001</v>
      </c>
      <c r="E93" s="84">
        <f t="shared" ref="E93:M93" si="28">E94</f>
        <v>0</v>
      </c>
      <c r="F93" s="42">
        <f t="shared" si="28"/>
        <v>2830</v>
      </c>
      <c r="G93" s="8"/>
      <c r="H93" s="8">
        <v>751.4</v>
      </c>
      <c r="I93" s="42">
        <f t="shared" si="28"/>
        <v>2830</v>
      </c>
      <c r="J93" s="8">
        <f t="shared" si="28"/>
        <v>385.6</v>
      </c>
      <c r="K93" s="8">
        <f t="shared" si="28"/>
        <v>226.3</v>
      </c>
      <c r="L93" s="8">
        <f t="shared" si="28"/>
        <v>139.5</v>
      </c>
      <c r="M93" s="8">
        <f t="shared" si="28"/>
        <v>2078.6</v>
      </c>
      <c r="R93">
        <f>R94</f>
        <v>2830</v>
      </c>
    </row>
    <row r="94" spans="1:18" ht="15.75" x14ac:dyDescent="0.25">
      <c r="A94" s="146" t="s">
        <v>429</v>
      </c>
      <c r="B94" s="146"/>
      <c r="C94" s="11" t="s">
        <v>138</v>
      </c>
      <c r="D94" s="91">
        <v>1044.4000000000001</v>
      </c>
      <c r="E94" s="96"/>
      <c r="F94" s="43">
        <f>I94</f>
        <v>2830</v>
      </c>
      <c r="G94" s="9"/>
      <c r="H94" s="9">
        <v>751.4</v>
      </c>
      <c r="I94" s="43">
        <f>J94+K94+L94+M94</f>
        <v>2830</v>
      </c>
      <c r="J94" s="9">
        <v>385.6</v>
      </c>
      <c r="K94" s="9">
        <v>226.3</v>
      </c>
      <c r="L94" s="9">
        <v>139.5</v>
      </c>
      <c r="M94" s="10">
        <v>2078.6</v>
      </c>
      <c r="R94">
        <f>M94+L94+K94+J94</f>
        <v>2830</v>
      </c>
    </row>
    <row r="95" spans="1:18" ht="15.75" x14ac:dyDescent="0.25">
      <c r="A95" s="145" t="s">
        <v>139</v>
      </c>
      <c r="B95" s="145"/>
      <c r="C95" s="13" t="s">
        <v>140</v>
      </c>
      <c r="D95" s="103">
        <f>D96</f>
        <v>2810</v>
      </c>
      <c r="E95" s="103">
        <f t="shared" ref="E95:M95" si="29">E96</f>
        <v>4000</v>
      </c>
      <c r="F95" s="8">
        <f t="shared" si="29"/>
        <v>5266.4</v>
      </c>
      <c r="G95" s="70">
        <f t="shared" ref="G95:G97" si="30">I95-H95</f>
        <v>4287.8999999999996</v>
      </c>
      <c r="H95" s="69">
        <v>978.5</v>
      </c>
      <c r="I95" s="71">
        <f>J95+K95+L95+M95</f>
        <v>5266.4</v>
      </c>
      <c r="J95" s="8">
        <f t="shared" si="29"/>
        <v>0</v>
      </c>
      <c r="K95" s="8">
        <f t="shared" si="29"/>
        <v>1000</v>
      </c>
      <c r="L95" s="8">
        <f t="shared" si="29"/>
        <v>2000</v>
      </c>
      <c r="M95" s="8">
        <f t="shared" si="29"/>
        <v>2266.4</v>
      </c>
      <c r="R95">
        <f>R96</f>
        <v>5266.4</v>
      </c>
    </row>
    <row r="96" spans="1:18" ht="15.75" x14ac:dyDescent="0.25">
      <c r="A96" s="146" t="s">
        <v>418</v>
      </c>
      <c r="B96" s="146"/>
      <c r="C96" s="11" t="s">
        <v>141</v>
      </c>
      <c r="D96" s="91">
        <v>2810</v>
      </c>
      <c r="E96" s="91">
        <v>4000</v>
      </c>
      <c r="F96" s="9">
        <f>I96</f>
        <v>5266.4</v>
      </c>
      <c r="G96" s="70">
        <f t="shared" si="30"/>
        <v>4287.8999999999996</v>
      </c>
      <c r="H96" s="69">
        <v>978.5</v>
      </c>
      <c r="I96" s="51">
        <f>M96+L96+K96+J96</f>
        <v>5266.4</v>
      </c>
      <c r="J96" s="9">
        <v>0</v>
      </c>
      <c r="K96" s="9">
        <v>1000</v>
      </c>
      <c r="L96" s="9">
        <v>2000</v>
      </c>
      <c r="M96" s="10">
        <v>2266.4</v>
      </c>
      <c r="O96">
        <f>296+1150.664+2000+1819.7</f>
        <v>5266.3639999999996</v>
      </c>
      <c r="R96">
        <f>M96+L96+K96+J96</f>
        <v>5266.4</v>
      </c>
    </row>
    <row r="97" spans="1:18" ht="15.75" x14ac:dyDescent="0.25">
      <c r="A97" s="132" t="s">
        <v>142</v>
      </c>
      <c r="B97" s="132"/>
      <c r="C97" s="8">
        <v>13</v>
      </c>
      <c r="D97" s="84">
        <f>SUM(D98:D106)</f>
        <v>919.5</v>
      </c>
      <c r="E97" s="84">
        <f t="shared" ref="E97:M97" si="31">SUM(E98:E106)</f>
        <v>0</v>
      </c>
      <c r="F97" s="8">
        <f t="shared" si="31"/>
        <v>1053.4000000000001</v>
      </c>
      <c r="G97" s="43">
        <f t="shared" si="30"/>
        <v>725.60000000000014</v>
      </c>
      <c r="H97" s="8">
        <v>327.8</v>
      </c>
      <c r="I97" s="8">
        <f t="shared" si="31"/>
        <v>1053.4000000000001</v>
      </c>
      <c r="J97" s="8">
        <f t="shared" si="31"/>
        <v>0</v>
      </c>
      <c r="K97" s="8">
        <f t="shared" si="31"/>
        <v>0</v>
      </c>
      <c r="L97" s="8">
        <f t="shared" si="31"/>
        <v>327.8</v>
      </c>
      <c r="M97" s="8">
        <f t="shared" si="31"/>
        <v>725.6</v>
      </c>
      <c r="R97">
        <f>R106</f>
        <v>1053.4000000000001</v>
      </c>
    </row>
    <row r="98" spans="1:18" ht="15.75" x14ac:dyDescent="0.25">
      <c r="A98" s="146" t="s">
        <v>143</v>
      </c>
      <c r="B98" s="146"/>
      <c r="C98" s="11" t="s">
        <v>144</v>
      </c>
      <c r="D98" s="96"/>
      <c r="E98" s="96"/>
      <c r="F98" s="9"/>
      <c r="G98" s="9"/>
      <c r="H98" s="9"/>
      <c r="I98" s="9"/>
      <c r="J98" s="9"/>
      <c r="K98" s="9"/>
      <c r="L98" s="9"/>
      <c r="M98" s="10"/>
    </row>
    <row r="99" spans="1:18" ht="15.75" x14ac:dyDescent="0.25">
      <c r="A99" s="146" t="s">
        <v>145</v>
      </c>
      <c r="B99" s="146"/>
      <c r="C99" s="11" t="s">
        <v>146</v>
      </c>
      <c r="D99" s="96"/>
      <c r="E99" s="96"/>
      <c r="F99" s="9"/>
      <c r="G99" s="9"/>
      <c r="H99" s="9"/>
      <c r="I99" s="9"/>
      <c r="J99" s="9"/>
      <c r="K99" s="9"/>
      <c r="L99" s="9"/>
      <c r="M99" s="10"/>
    </row>
    <row r="100" spans="1:18" ht="15.75" x14ac:dyDescent="0.25">
      <c r="A100" s="146" t="s">
        <v>147</v>
      </c>
      <c r="B100" s="146"/>
      <c r="C100" s="11" t="s">
        <v>148</v>
      </c>
      <c r="D100" s="96"/>
      <c r="E100" s="96"/>
      <c r="F100" s="9"/>
      <c r="G100" s="9"/>
      <c r="H100" s="9"/>
      <c r="I100" s="9"/>
      <c r="J100" s="9"/>
      <c r="K100" s="9"/>
      <c r="L100" s="9"/>
      <c r="M100" s="10"/>
    </row>
    <row r="101" spans="1:18" ht="15.75" x14ac:dyDescent="0.25">
      <c r="A101" s="146" t="s">
        <v>149</v>
      </c>
      <c r="B101" s="146"/>
      <c r="C101" s="11" t="s">
        <v>150</v>
      </c>
      <c r="D101" s="96"/>
      <c r="E101" s="96"/>
      <c r="F101" s="9"/>
      <c r="G101" s="9"/>
      <c r="H101" s="9"/>
      <c r="I101" s="9"/>
      <c r="J101" s="9"/>
      <c r="K101" s="9"/>
      <c r="L101" s="9"/>
      <c r="M101" s="10"/>
    </row>
    <row r="102" spans="1:18" ht="15.75" x14ac:dyDescent="0.25">
      <c r="A102" s="146" t="s">
        <v>151</v>
      </c>
      <c r="B102" s="146"/>
      <c r="C102" s="11" t="s">
        <v>152</v>
      </c>
      <c r="D102" s="96"/>
      <c r="E102" s="96"/>
      <c r="F102" s="9"/>
      <c r="G102" s="9"/>
      <c r="H102" s="9"/>
      <c r="I102" s="9"/>
      <c r="J102" s="9"/>
      <c r="K102" s="9"/>
      <c r="L102" s="9"/>
      <c r="M102" s="10"/>
    </row>
    <row r="103" spans="1:18" ht="15.75" x14ac:dyDescent="0.25">
      <c r="A103" s="146" t="s">
        <v>153</v>
      </c>
      <c r="B103" s="146"/>
      <c r="C103" s="11" t="s">
        <v>154</v>
      </c>
      <c r="D103" s="96"/>
      <c r="E103" s="96"/>
      <c r="F103" s="9"/>
      <c r="G103" s="9"/>
      <c r="H103" s="9"/>
      <c r="I103" s="9"/>
      <c r="J103" s="9"/>
      <c r="K103" s="9"/>
      <c r="L103" s="9"/>
      <c r="M103" s="10"/>
    </row>
    <row r="104" spans="1:18" ht="15.75" x14ac:dyDescent="0.25">
      <c r="A104" s="146" t="s">
        <v>155</v>
      </c>
      <c r="B104" s="146"/>
      <c r="C104" s="11" t="s">
        <v>156</v>
      </c>
      <c r="D104" s="96"/>
      <c r="E104" s="96"/>
      <c r="F104" s="9"/>
      <c r="G104" s="9"/>
      <c r="H104" s="9"/>
      <c r="I104" s="9"/>
      <c r="J104" s="9"/>
      <c r="K104" s="9"/>
      <c r="L104" s="9"/>
      <c r="M104" s="10"/>
    </row>
    <row r="105" spans="1:18" ht="15.75" x14ac:dyDescent="0.25">
      <c r="A105" s="146" t="s">
        <v>157</v>
      </c>
      <c r="B105" s="146"/>
      <c r="C105" s="11" t="s">
        <v>158</v>
      </c>
      <c r="D105" s="96">
        <v>0</v>
      </c>
      <c r="E105" s="96"/>
      <c r="F105" s="9"/>
      <c r="G105" s="9"/>
      <c r="H105" s="9"/>
      <c r="I105" s="9"/>
      <c r="J105" s="9"/>
      <c r="K105" s="9"/>
      <c r="L105" s="9"/>
      <c r="M105" s="10"/>
    </row>
    <row r="106" spans="1:18" ht="15.75" x14ac:dyDescent="0.25">
      <c r="A106" s="146" t="s">
        <v>430</v>
      </c>
      <c r="B106" s="146"/>
      <c r="C106" s="11" t="s">
        <v>160</v>
      </c>
      <c r="D106" s="96">
        <v>919.5</v>
      </c>
      <c r="E106" s="96">
        <v>0</v>
      </c>
      <c r="F106" s="9">
        <f>I106</f>
        <v>1053.4000000000001</v>
      </c>
      <c r="G106" s="43">
        <f t="shared" ref="G106:G107" si="32">I106-H106</f>
        <v>725.60000000000014</v>
      </c>
      <c r="H106" s="9">
        <v>327.8</v>
      </c>
      <c r="I106" s="51">
        <f>M106+L106+K106+J106</f>
        <v>1053.4000000000001</v>
      </c>
      <c r="J106" s="9"/>
      <c r="K106" s="9"/>
      <c r="L106" s="9">
        <v>327.8</v>
      </c>
      <c r="M106" s="10">
        <v>725.6</v>
      </c>
      <c r="R106">
        <f>M106+L106+K106+J106</f>
        <v>1053.4000000000001</v>
      </c>
    </row>
    <row r="107" spans="1:18" ht="15.75" x14ac:dyDescent="0.25">
      <c r="A107" s="145" t="s">
        <v>161</v>
      </c>
      <c r="B107" s="145"/>
      <c r="C107" s="13" t="s">
        <v>162</v>
      </c>
      <c r="D107" s="82">
        <f>D47+D87+D93+D95-D48-D79-D97</f>
        <v>-5479.6999999999953</v>
      </c>
      <c r="E107" s="82">
        <v>834</v>
      </c>
      <c r="F107" s="44">
        <f t="shared" ref="F107:M107" si="33">F47+F87+F93+F95-F48-F79-F97</f>
        <v>-2460.7389999999968</v>
      </c>
      <c r="G107" s="43">
        <f t="shared" si="32"/>
        <v>845.06100000000333</v>
      </c>
      <c r="H107" s="44">
        <v>-3305.8</v>
      </c>
      <c r="I107" s="44">
        <f t="shared" si="33"/>
        <v>-2460.7389999999968</v>
      </c>
      <c r="J107" s="44">
        <f t="shared" si="33"/>
        <v>-420.59699999999896</v>
      </c>
      <c r="K107" s="44">
        <f t="shared" si="33"/>
        <v>-549.21899999999891</v>
      </c>
      <c r="L107" s="44">
        <f t="shared" si="33"/>
        <v>1720.903</v>
      </c>
      <c r="M107" s="44">
        <f t="shared" si="33"/>
        <v>-3503.7260000000006</v>
      </c>
      <c r="R107" s="174">
        <f>(R47+R87+R93+R95)-(R48+R79+R97)</f>
        <v>-2460.7389999999968</v>
      </c>
    </row>
    <row r="108" spans="1:18" ht="15.75" x14ac:dyDescent="0.25">
      <c r="A108" s="145" t="s">
        <v>163</v>
      </c>
      <c r="B108" s="145"/>
      <c r="C108" s="13" t="s">
        <v>164</v>
      </c>
      <c r="D108" s="96"/>
      <c r="E108" s="96"/>
      <c r="F108" s="9"/>
      <c r="G108" s="9"/>
      <c r="H108" s="9"/>
      <c r="I108" s="9"/>
      <c r="J108" s="9"/>
      <c r="K108" s="9"/>
      <c r="L108" s="9"/>
      <c r="M108" s="10"/>
      <c r="R108" s="177"/>
    </row>
    <row r="109" spans="1:18" ht="15.75" x14ac:dyDescent="0.25">
      <c r="A109" s="132" t="s">
        <v>165</v>
      </c>
      <c r="B109" s="132"/>
      <c r="C109" s="8">
        <v>16</v>
      </c>
      <c r="D109" s="96"/>
      <c r="E109" s="96"/>
      <c r="F109" s="9"/>
      <c r="G109" s="9"/>
      <c r="H109" s="9"/>
      <c r="I109" s="9"/>
      <c r="J109" s="9"/>
      <c r="K109" s="9"/>
      <c r="L109" s="9"/>
      <c r="M109" s="10"/>
      <c r="R109" s="177"/>
    </row>
    <row r="110" spans="1:18" ht="15.75" x14ac:dyDescent="0.25">
      <c r="A110" s="145" t="s">
        <v>437</v>
      </c>
      <c r="B110" s="145"/>
      <c r="C110" s="13" t="s">
        <v>167</v>
      </c>
      <c r="D110" s="117">
        <v>0</v>
      </c>
      <c r="E110" s="96"/>
      <c r="F110" s="9">
        <f>I110</f>
        <v>27.3</v>
      </c>
      <c r="G110" s="70">
        <f>I110-H110</f>
        <v>0</v>
      </c>
      <c r="H110" s="69">
        <v>27.3</v>
      </c>
      <c r="I110" s="71">
        <f>J110+K110+L110+M110</f>
        <v>27.3</v>
      </c>
      <c r="J110" s="9"/>
      <c r="K110" s="9"/>
      <c r="L110" s="9"/>
      <c r="M110" s="10">
        <v>27.3</v>
      </c>
      <c r="R110" s="177">
        <v>27.3</v>
      </c>
    </row>
    <row r="111" spans="1:18" ht="15.75" x14ac:dyDescent="0.25">
      <c r="A111" s="145" t="s">
        <v>168</v>
      </c>
      <c r="B111" s="145"/>
      <c r="C111" s="13" t="s">
        <v>169</v>
      </c>
      <c r="D111" s="96"/>
      <c r="E111" s="96"/>
      <c r="F111" s="9"/>
      <c r="G111" s="9"/>
      <c r="H111" s="9"/>
      <c r="I111" s="9"/>
      <c r="J111" s="9"/>
      <c r="K111" s="9"/>
      <c r="L111" s="9"/>
      <c r="M111" s="10"/>
      <c r="R111" s="177"/>
    </row>
    <row r="112" spans="1:18" ht="15.75" x14ac:dyDescent="0.25">
      <c r="A112" s="145" t="s">
        <v>170</v>
      </c>
      <c r="B112" s="145"/>
      <c r="C112" s="13" t="s">
        <v>171</v>
      </c>
      <c r="D112" s="84">
        <f>SUM(D113:D115)</f>
        <v>2965.6000000000004</v>
      </c>
      <c r="E112" s="84">
        <f t="shared" ref="E112:M112" si="34">SUM(E113:E115)</f>
        <v>0</v>
      </c>
      <c r="F112" s="8">
        <f t="shared" si="34"/>
        <v>2885.7</v>
      </c>
      <c r="G112" s="70">
        <f>I112-H112</f>
        <v>16.199999999999818</v>
      </c>
      <c r="H112" s="69">
        <v>2869.5</v>
      </c>
      <c r="I112" s="8">
        <f t="shared" si="34"/>
        <v>2885.7</v>
      </c>
      <c r="J112" s="8">
        <f t="shared" si="34"/>
        <v>0</v>
      </c>
      <c r="K112" s="8">
        <f t="shared" si="34"/>
        <v>0</v>
      </c>
      <c r="L112" s="8">
        <f t="shared" si="34"/>
        <v>0</v>
      </c>
      <c r="M112" s="8">
        <f t="shared" si="34"/>
        <v>2885.7</v>
      </c>
      <c r="R112" s="174">
        <f>R114+R115</f>
        <v>2885.7</v>
      </c>
    </row>
    <row r="113" spans="1:18" ht="15.75" x14ac:dyDescent="0.25">
      <c r="A113" s="146" t="s">
        <v>172</v>
      </c>
      <c r="B113" s="146"/>
      <c r="C113" s="11" t="s">
        <v>173</v>
      </c>
      <c r="D113" s="96"/>
      <c r="E113" s="96"/>
      <c r="F113" s="9"/>
      <c r="G113" s="69"/>
      <c r="H113" s="69"/>
      <c r="I113" s="9"/>
      <c r="J113" s="9"/>
      <c r="K113" s="9"/>
      <c r="L113" s="9"/>
      <c r="M113" s="10"/>
    </row>
    <row r="114" spans="1:18" ht="15.75" x14ac:dyDescent="0.25">
      <c r="A114" s="146" t="s">
        <v>439</v>
      </c>
      <c r="B114" s="146"/>
      <c r="C114" s="11" t="s">
        <v>175</v>
      </c>
      <c r="D114" s="96">
        <v>2573.3000000000002</v>
      </c>
      <c r="E114" s="96"/>
      <c r="F114" s="9">
        <f>I114</f>
        <v>2660.7</v>
      </c>
      <c r="G114" s="70">
        <f t="shared" ref="G114:G117" si="35">I114-H114</f>
        <v>0</v>
      </c>
      <c r="H114" s="69">
        <v>2660.7</v>
      </c>
      <c r="I114" s="9">
        <f>J114+K114+L114+M114</f>
        <v>2660.7</v>
      </c>
      <c r="J114" s="9"/>
      <c r="K114" s="9"/>
      <c r="L114" s="9"/>
      <c r="M114" s="10">
        <v>2660.7</v>
      </c>
      <c r="N114" t="s">
        <v>436</v>
      </c>
      <c r="R114">
        <f>J114+K114+L114+M114</f>
        <v>2660.7</v>
      </c>
    </row>
    <row r="115" spans="1:18" ht="15.75" x14ac:dyDescent="0.25">
      <c r="A115" s="146" t="s">
        <v>421</v>
      </c>
      <c r="B115" s="146"/>
      <c r="C115" s="11" t="s">
        <v>177</v>
      </c>
      <c r="D115" s="96">
        <v>392.3</v>
      </c>
      <c r="E115" s="96"/>
      <c r="F115" s="43">
        <f t="shared" ref="F115:F117" si="36">I115</f>
        <v>225</v>
      </c>
      <c r="G115" s="70">
        <f t="shared" si="35"/>
        <v>16.199999999999989</v>
      </c>
      <c r="H115" s="69">
        <v>208.8</v>
      </c>
      <c r="I115" s="43">
        <f>J115+K115+L115+M115</f>
        <v>225</v>
      </c>
      <c r="J115" s="9"/>
      <c r="K115" s="9"/>
      <c r="L115" s="9"/>
      <c r="M115" s="52">
        <v>225</v>
      </c>
      <c r="R115" s="81">
        <f>J115+K115+L115+M115</f>
        <v>225</v>
      </c>
    </row>
    <row r="116" spans="1:18" ht="15.75" x14ac:dyDescent="0.25">
      <c r="A116" s="145" t="s">
        <v>178</v>
      </c>
      <c r="B116" s="145"/>
      <c r="C116" s="13" t="s">
        <v>179</v>
      </c>
      <c r="D116" s="84">
        <f>SUM(D117:D120)</f>
        <v>83.1</v>
      </c>
      <c r="E116" s="84">
        <f t="shared" ref="E116:M116" si="37">SUM(E117:E120)</f>
        <v>0</v>
      </c>
      <c r="F116" s="9">
        <f t="shared" si="36"/>
        <v>95.6</v>
      </c>
      <c r="G116" s="70">
        <f t="shared" si="35"/>
        <v>68.199999999999989</v>
      </c>
      <c r="H116" s="69">
        <v>27.4</v>
      </c>
      <c r="I116" s="8">
        <f t="shared" si="37"/>
        <v>95.6</v>
      </c>
      <c r="J116" s="8">
        <f t="shared" si="37"/>
        <v>0</v>
      </c>
      <c r="K116" s="8">
        <f t="shared" si="37"/>
        <v>0</v>
      </c>
      <c r="L116" s="8">
        <f t="shared" si="37"/>
        <v>0</v>
      </c>
      <c r="M116" s="8">
        <f t="shared" si="37"/>
        <v>95.6</v>
      </c>
      <c r="R116" s="177">
        <f>R117</f>
        <v>95.6</v>
      </c>
    </row>
    <row r="117" spans="1:18" ht="15.75" x14ac:dyDescent="0.25">
      <c r="A117" s="146" t="s">
        <v>180</v>
      </c>
      <c r="B117" s="146"/>
      <c r="C117" s="11" t="s">
        <v>181</v>
      </c>
      <c r="D117" s="96"/>
      <c r="E117" s="9"/>
      <c r="F117" s="9">
        <f t="shared" si="36"/>
        <v>95.6</v>
      </c>
      <c r="G117" s="70">
        <f t="shared" si="35"/>
        <v>68.199999999999989</v>
      </c>
      <c r="H117" s="69">
        <v>27.4</v>
      </c>
      <c r="I117" s="9">
        <f>J117+K117+L117+M117</f>
        <v>95.6</v>
      </c>
      <c r="J117" s="9"/>
      <c r="K117" s="9"/>
      <c r="L117" s="9"/>
      <c r="M117" s="10">
        <v>95.6</v>
      </c>
      <c r="R117">
        <v>95.6</v>
      </c>
    </row>
    <row r="118" spans="1:18" ht="15.75" x14ac:dyDescent="0.25">
      <c r="A118" s="146" t="s">
        <v>182</v>
      </c>
      <c r="B118" s="146"/>
      <c r="C118" s="11" t="s">
        <v>183</v>
      </c>
      <c r="D118" s="96"/>
      <c r="E118" s="9"/>
      <c r="F118" s="9"/>
      <c r="G118" s="9"/>
      <c r="H118" s="9"/>
      <c r="I118" s="9"/>
      <c r="J118" s="9"/>
      <c r="K118" s="9"/>
      <c r="L118" s="9"/>
      <c r="M118" s="10"/>
    </row>
    <row r="119" spans="1:18" ht="15.75" x14ac:dyDescent="0.25">
      <c r="A119" s="146" t="s">
        <v>184</v>
      </c>
      <c r="B119" s="146"/>
      <c r="C119" s="11" t="s">
        <v>185</v>
      </c>
      <c r="D119" s="96"/>
      <c r="E119" s="9"/>
      <c r="F119" s="9"/>
      <c r="G119" s="9"/>
      <c r="H119" s="9"/>
      <c r="I119" s="9"/>
      <c r="J119" s="9"/>
      <c r="K119" s="9"/>
      <c r="L119" s="9"/>
      <c r="M119" s="10"/>
    </row>
    <row r="120" spans="1:18" ht="15.75" x14ac:dyDescent="0.25">
      <c r="A120" s="146" t="s">
        <v>443</v>
      </c>
      <c r="B120" s="146"/>
      <c r="C120" s="11" t="s">
        <v>186</v>
      </c>
      <c r="D120" s="96">
        <v>83.1</v>
      </c>
      <c r="E120" s="9"/>
      <c r="F120" s="9"/>
      <c r="G120" s="9"/>
      <c r="H120" s="9"/>
      <c r="I120" s="9"/>
      <c r="J120" s="9"/>
      <c r="K120" s="9"/>
      <c r="L120" s="9"/>
      <c r="M120" s="10"/>
    </row>
    <row r="121" spans="1:18" ht="15.75" x14ac:dyDescent="0.25">
      <c r="A121" s="145" t="s">
        <v>187</v>
      </c>
      <c r="B121" s="145"/>
      <c r="C121" s="13" t="s">
        <v>188</v>
      </c>
      <c r="D121" s="82">
        <f>D107+D108+D110+D112-D109-D111-D116</f>
        <v>-2597.1999999999948</v>
      </c>
      <c r="E121" s="44">
        <v>834</v>
      </c>
      <c r="F121" s="44">
        <f t="shared" ref="F121:M121" si="38">F107+F108+F110+F112-F109-F111-F116</f>
        <v>356.66100000000313</v>
      </c>
      <c r="G121" s="43">
        <f>I121-H121</f>
        <v>793.06100000000311</v>
      </c>
      <c r="H121" s="44">
        <v>-436.4</v>
      </c>
      <c r="I121" s="44">
        <f t="shared" si="38"/>
        <v>356.66100000000313</v>
      </c>
      <c r="J121" s="44">
        <f t="shared" si="38"/>
        <v>-420.59699999999896</v>
      </c>
      <c r="K121" s="44">
        <f t="shared" si="38"/>
        <v>-549.21899999999891</v>
      </c>
      <c r="L121" s="44">
        <f t="shared" si="38"/>
        <v>1720.903</v>
      </c>
      <c r="M121" s="44">
        <f t="shared" si="38"/>
        <v>-686.32600000000059</v>
      </c>
      <c r="R121" s="81">
        <f>(R107+R108+R110+R112)-(R109+R111+R116)</f>
        <v>356.66100000000313</v>
      </c>
    </row>
    <row r="122" spans="1:18" ht="15.75" x14ac:dyDescent="0.25">
      <c r="A122" s="145" t="s">
        <v>189</v>
      </c>
      <c r="B122" s="145"/>
      <c r="C122" s="13" t="s">
        <v>190</v>
      </c>
      <c r="D122" s="96"/>
      <c r="E122" s="9"/>
      <c r="F122" s="9"/>
      <c r="G122" s="9"/>
      <c r="H122" s="9"/>
      <c r="I122" s="9"/>
      <c r="J122" s="9"/>
      <c r="K122" s="9"/>
      <c r="L122" s="9"/>
      <c r="M122" s="10"/>
    </row>
    <row r="123" spans="1:18" ht="15.75" x14ac:dyDescent="0.25">
      <c r="A123" s="145" t="s">
        <v>191</v>
      </c>
      <c r="B123" s="145"/>
      <c r="C123" s="13" t="s">
        <v>192</v>
      </c>
      <c r="D123" s="9"/>
      <c r="E123" s="9"/>
      <c r="F123" s="9"/>
      <c r="G123" s="9"/>
      <c r="H123" s="9"/>
      <c r="I123" s="9"/>
      <c r="J123" s="9"/>
      <c r="K123" s="9"/>
      <c r="L123" s="9"/>
      <c r="M123" s="10"/>
    </row>
    <row r="124" spans="1:18" ht="15.75" x14ac:dyDescent="0.25">
      <c r="A124" s="146" t="s">
        <v>193</v>
      </c>
      <c r="B124" s="146"/>
      <c r="C124" s="11" t="s">
        <v>194</v>
      </c>
      <c r="D124" s="9"/>
      <c r="E124" s="9"/>
      <c r="F124" s="9"/>
      <c r="G124" s="9"/>
      <c r="H124" s="9"/>
      <c r="I124" s="9"/>
      <c r="J124" s="9"/>
      <c r="K124" s="9"/>
      <c r="L124" s="9"/>
      <c r="M124" s="10"/>
    </row>
    <row r="125" spans="1:18" ht="15.75" x14ac:dyDescent="0.25">
      <c r="A125" s="146" t="s">
        <v>195</v>
      </c>
      <c r="B125" s="146"/>
      <c r="C125" s="11" t="s">
        <v>196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8" ht="15.75" x14ac:dyDescent="0.25">
      <c r="A126" s="145" t="s">
        <v>197</v>
      </c>
      <c r="B126" s="145"/>
      <c r="C126" s="13" t="s">
        <v>198</v>
      </c>
      <c r="D126" s="9"/>
      <c r="E126" s="9"/>
      <c r="F126" s="9"/>
      <c r="G126" s="9"/>
      <c r="H126" s="9"/>
      <c r="I126" s="9"/>
      <c r="J126" s="9"/>
      <c r="K126" s="9"/>
      <c r="L126" s="9"/>
      <c r="M126" s="10"/>
    </row>
    <row r="127" spans="1:18" ht="15.75" x14ac:dyDescent="0.25">
      <c r="A127" s="145" t="s">
        <v>199</v>
      </c>
      <c r="B127" s="145"/>
      <c r="C127" s="13" t="s">
        <v>200</v>
      </c>
      <c r="D127" s="9"/>
      <c r="E127" s="9"/>
      <c r="F127" s="9"/>
      <c r="G127" s="9"/>
      <c r="H127" s="9"/>
      <c r="I127" s="9"/>
      <c r="J127" s="9"/>
      <c r="K127" s="9"/>
      <c r="L127" s="9"/>
      <c r="M127" s="10"/>
    </row>
    <row r="128" spans="1:18" ht="15.75" x14ac:dyDescent="0.25">
      <c r="A128" s="145" t="s">
        <v>201</v>
      </c>
      <c r="B128" s="145"/>
      <c r="C128" s="13" t="s">
        <v>202</v>
      </c>
      <c r="D128" s="9"/>
      <c r="E128" s="9"/>
      <c r="F128" s="9"/>
      <c r="G128" s="9"/>
      <c r="H128" s="9"/>
      <c r="I128" s="9"/>
      <c r="J128" s="9"/>
      <c r="K128" s="9"/>
      <c r="L128" s="9"/>
      <c r="M128" s="10"/>
    </row>
    <row r="129" spans="1:18" ht="15.75" x14ac:dyDescent="0.25">
      <c r="A129" s="145" t="s">
        <v>203</v>
      </c>
      <c r="B129" s="145"/>
      <c r="C129" s="13" t="s">
        <v>204</v>
      </c>
      <c r="D129" s="44">
        <f>D121+D124+D126-D122-D125-D127-D128</f>
        <v>-2597.1999999999948</v>
      </c>
      <c r="E129" s="44">
        <v>834</v>
      </c>
      <c r="F129" s="44">
        <f t="shared" ref="F129:M129" si="39">F121+F124+F126-F122-F125-F127-F128</f>
        <v>356.66100000000313</v>
      </c>
      <c r="G129" s="43">
        <f>I129-H129</f>
        <v>793.06100000000311</v>
      </c>
      <c r="H129" s="44">
        <v>-436.4</v>
      </c>
      <c r="I129" s="44">
        <f t="shared" si="39"/>
        <v>356.66100000000313</v>
      </c>
      <c r="J129" s="44">
        <f t="shared" si="39"/>
        <v>-420.59699999999896</v>
      </c>
      <c r="K129" s="44">
        <f t="shared" si="39"/>
        <v>-549.21899999999891</v>
      </c>
      <c r="L129" s="44">
        <f t="shared" si="39"/>
        <v>1720.903</v>
      </c>
      <c r="M129" s="44">
        <f t="shared" si="39"/>
        <v>-686.32600000000059</v>
      </c>
      <c r="R129" s="81">
        <f>R121+R124+R126-R122-R125-R127-R128</f>
        <v>356.66100000000313</v>
      </c>
    </row>
    <row r="130" spans="1:18" ht="15.75" x14ac:dyDescent="0.25">
      <c r="A130" s="146" t="s">
        <v>205</v>
      </c>
      <c r="B130" s="146"/>
      <c r="C130" s="11" t="s">
        <v>206</v>
      </c>
      <c r="D130" s="45">
        <f>IF(D129&gt;=0,D129,0)</f>
        <v>0</v>
      </c>
      <c r="E130" s="45">
        <v>834</v>
      </c>
      <c r="F130" s="86">
        <f t="shared" ref="F130:M130" si="40">IF(F129&gt;=0,F129,0)</f>
        <v>356.66100000000313</v>
      </c>
      <c r="G130" s="14"/>
      <c r="H130" s="14"/>
      <c r="I130" s="45">
        <f t="shared" si="40"/>
        <v>356.66100000000313</v>
      </c>
      <c r="J130" s="45">
        <f t="shared" si="40"/>
        <v>0</v>
      </c>
      <c r="K130" s="45">
        <f t="shared" si="40"/>
        <v>0</v>
      </c>
      <c r="L130" s="45">
        <f t="shared" si="40"/>
        <v>1720.903</v>
      </c>
      <c r="M130" s="45">
        <f t="shared" si="40"/>
        <v>0</v>
      </c>
    </row>
    <row r="131" spans="1:18" ht="15.75" x14ac:dyDescent="0.25">
      <c r="A131" s="147" t="s">
        <v>207</v>
      </c>
      <c r="B131" s="147"/>
      <c r="C131" s="115" t="s">
        <v>208</v>
      </c>
      <c r="D131" s="116">
        <f>IF(D129&lt;0,D129,0)</f>
        <v>-2597.1999999999948</v>
      </c>
      <c r="E131" s="116">
        <f t="shared" ref="E131:M131" si="41">IF(E129&lt;0,E129,0)</f>
        <v>0</v>
      </c>
      <c r="F131" s="114">
        <f t="shared" si="41"/>
        <v>0</v>
      </c>
      <c r="G131" s="114"/>
      <c r="H131" s="114">
        <v>-436.4</v>
      </c>
      <c r="I131" s="116">
        <f t="shared" si="41"/>
        <v>0</v>
      </c>
      <c r="J131" s="116">
        <f t="shared" si="41"/>
        <v>-420.59699999999896</v>
      </c>
      <c r="K131" s="116">
        <f t="shared" si="41"/>
        <v>-549.21899999999891</v>
      </c>
      <c r="L131" s="116">
        <f t="shared" si="41"/>
        <v>0</v>
      </c>
      <c r="M131" s="116">
        <f t="shared" si="41"/>
        <v>-686.32600000000059</v>
      </c>
    </row>
    <row r="132" spans="1:18" ht="15.75" x14ac:dyDescent="0.25">
      <c r="A132" s="144" t="s">
        <v>209</v>
      </c>
      <c r="B132" s="144"/>
      <c r="C132" s="84">
        <v>28</v>
      </c>
      <c r="D132" s="103">
        <f>D31+D87+D93+D95+D108+D110+D112+D124+D126</f>
        <v>26129.000000000007</v>
      </c>
      <c r="E132" s="103">
        <f t="shared" ref="E132:M132" si="42">E31+E87+E93+E95+E108+E110+E112+E124+E126</f>
        <v>34051</v>
      </c>
      <c r="F132" s="103">
        <f t="shared" si="42"/>
        <v>37852.224999999999</v>
      </c>
      <c r="G132" s="91">
        <f t="shared" ref="G132:G133" si="43">I132-H132</f>
        <v>14196.024999999998</v>
      </c>
      <c r="H132" s="103">
        <v>23656.2</v>
      </c>
      <c r="I132" s="103">
        <f t="shared" si="42"/>
        <v>37852.224999999999</v>
      </c>
      <c r="J132" s="103">
        <f t="shared" si="42"/>
        <v>7860.7750000000005</v>
      </c>
      <c r="K132" s="103">
        <f t="shared" si="42"/>
        <v>7876.4750000000004</v>
      </c>
      <c r="L132" s="84">
        <f t="shared" si="42"/>
        <v>10189.674999999999</v>
      </c>
      <c r="M132" s="84">
        <f t="shared" si="42"/>
        <v>11925.3</v>
      </c>
      <c r="R132" s="81">
        <f>R31+R87+R93+R95+R108+R110+R112+R124+R126</f>
        <v>37852.224999999999</v>
      </c>
    </row>
    <row r="133" spans="1:18" ht="15.75" x14ac:dyDescent="0.25">
      <c r="A133" s="144" t="s">
        <v>210</v>
      </c>
      <c r="B133" s="144"/>
      <c r="C133" s="84">
        <v>29</v>
      </c>
      <c r="D133" s="84">
        <f>D37+D48+D79+D97+D109+D111+D116+D122+D125+D127+D128</f>
        <v>28726.199999999997</v>
      </c>
      <c r="E133" s="84">
        <v>33216.699999999997</v>
      </c>
      <c r="F133" s="103">
        <f t="shared" ref="F133:M133" si="44">F37+F48+F79+F97+F109+F111+F116+F122+F125+F127+F128</f>
        <v>37495.563999999998</v>
      </c>
      <c r="G133" s="91">
        <f t="shared" si="43"/>
        <v>13402.964</v>
      </c>
      <c r="H133" s="84">
        <v>24092.6</v>
      </c>
      <c r="I133" s="103">
        <f t="shared" si="44"/>
        <v>37495.563999999998</v>
      </c>
      <c r="J133" s="103">
        <f t="shared" si="44"/>
        <v>8281.3719999999994</v>
      </c>
      <c r="K133" s="103">
        <f t="shared" si="44"/>
        <v>8425.6939999999995</v>
      </c>
      <c r="L133" s="103">
        <f t="shared" si="44"/>
        <v>8468.771999999999</v>
      </c>
      <c r="M133" s="103">
        <f t="shared" si="44"/>
        <v>12611.626000000002</v>
      </c>
      <c r="R133" s="81">
        <f>R37+R48+R79+R97+R109+R111+R116+R122+R125+R127+R128</f>
        <v>37495.563999999998</v>
      </c>
    </row>
    <row r="134" spans="1:18" ht="15.75" x14ac:dyDescent="0.25">
      <c r="A134" s="139" t="s">
        <v>211</v>
      </c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1"/>
    </row>
    <row r="135" spans="1:18" ht="15.75" x14ac:dyDescent="0.25">
      <c r="A135" s="132" t="s">
        <v>212</v>
      </c>
      <c r="B135" s="132"/>
      <c r="C135" s="8">
        <v>30</v>
      </c>
      <c r="D135" s="9"/>
      <c r="E135" s="9"/>
      <c r="F135" s="9"/>
      <c r="G135" s="9"/>
      <c r="H135" s="9"/>
      <c r="I135" s="9"/>
      <c r="J135" s="9"/>
      <c r="K135" s="9"/>
      <c r="L135" s="9"/>
      <c r="M135" s="10"/>
    </row>
    <row r="136" spans="1:18" ht="15.75" x14ac:dyDescent="0.25">
      <c r="A136" s="130" t="s">
        <v>213</v>
      </c>
      <c r="B136" s="130"/>
      <c r="C136" s="11" t="s">
        <v>214</v>
      </c>
      <c r="D136" s="9"/>
      <c r="E136" s="9"/>
      <c r="F136" s="9"/>
      <c r="G136" s="9"/>
      <c r="H136" s="9"/>
      <c r="I136" s="9"/>
      <c r="J136" s="9"/>
      <c r="K136" s="9"/>
      <c r="L136" s="9"/>
      <c r="M136" s="10"/>
    </row>
    <row r="137" spans="1:18" ht="15.75" x14ac:dyDescent="0.25">
      <c r="A137" s="132" t="s">
        <v>215</v>
      </c>
      <c r="B137" s="132"/>
      <c r="C137" s="8">
        <v>31</v>
      </c>
      <c r="D137" s="44">
        <v>-44.5</v>
      </c>
      <c r="E137" s="12"/>
      <c r="F137" s="12"/>
      <c r="G137" s="43">
        <f>I137-H137</f>
        <v>2348.6</v>
      </c>
      <c r="H137" s="12">
        <v>-2348.6</v>
      </c>
      <c r="I137" s="12"/>
      <c r="J137" s="12"/>
      <c r="K137" s="12"/>
      <c r="L137" s="12"/>
      <c r="M137" s="46"/>
    </row>
    <row r="138" spans="1:18" ht="15.75" x14ac:dyDescent="0.25">
      <c r="A138" s="132" t="s">
        <v>216</v>
      </c>
      <c r="B138" s="132"/>
      <c r="C138" s="8">
        <v>32</v>
      </c>
      <c r="D138" s="8">
        <f>SUM(D139:D142)</f>
        <v>0</v>
      </c>
      <c r="E138" s="8">
        <f t="shared" ref="E138:M138" si="45">SUM(E139:E142)</f>
        <v>0</v>
      </c>
      <c r="F138" s="8">
        <f t="shared" si="45"/>
        <v>0</v>
      </c>
      <c r="G138" s="8"/>
      <c r="H138" s="8"/>
      <c r="I138" s="8">
        <f t="shared" si="45"/>
        <v>0</v>
      </c>
      <c r="J138" s="8">
        <f t="shared" si="45"/>
        <v>0</v>
      </c>
      <c r="K138" s="8">
        <f t="shared" si="45"/>
        <v>0</v>
      </c>
      <c r="L138" s="8">
        <f t="shared" si="45"/>
        <v>0</v>
      </c>
      <c r="M138" s="8">
        <f t="shared" si="45"/>
        <v>0</v>
      </c>
    </row>
    <row r="139" spans="1:18" ht="15.75" x14ac:dyDescent="0.25">
      <c r="A139" s="130" t="s">
        <v>217</v>
      </c>
      <c r="B139" s="130"/>
      <c r="C139" s="16" t="s">
        <v>218</v>
      </c>
      <c r="D139" s="9"/>
      <c r="E139" s="9"/>
      <c r="F139" s="9"/>
      <c r="G139" s="9"/>
      <c r="H139" s="9"/>
      <c r="I139" s="9"/>
      <c r="J139" s="9"/>
      <c r="K139" s="9"/>
      <c r="L139" s="9"/>
      <c r="M139" s="10"/>
    </row>
    <row r="140" spans="1:18" ht="15.75" x14ac:dyDescent="0.25">
      <c r="A140" s="130" t="s">
        <v>219</v>
      </c>
      <c r="B140" s="130"/>
      <c r="C140" s="16" t="s">
        <v>220</v>
      </c>
      <c r="D140" s="9"/>
      <c r="E140" s="9"/>
      <c r="F140" s="9"/>
      <c r="G140" s="9"/>
      <c r="H140" s="9"/>
      <c r="I140" s="9"/>
      <c r="J140" s="9"/>
      <c r="K140" s="9"/>
      <c r="L140" s="9"/>
      <c r="M140" s="10"/>
    </row>
    <row r="141" spans="1:18" ht="15.75" x14ac:dyDescent="0.25">
      <c r="A141" s="130" t="s">
        <v>221</v>
      </c>
      <c r="B141" s="130"/>
      <c r="C141" s="16" t="s">
        <v>222</v>
      </c>
      <c r="D141" s="9"/>
      <c r="E141" s="9"/>
      <c r="F141" s="9"/>
      <c r="G141" s="9"/>
      <c r="H141" s="9"/>
      <c r="I141" s="9"/>
      <c r="J141" s="9"/>
      <c r="K141" s="9"/>
      <c r="L141" s="9"/>
      <c r="M141" s="10"/>
    </row>
    <row r="142" spans="1:18" ht="15.75" x14ac:dyDescent="0.25">
      <c r="A142" s="130" t="s">
        <v>223</v>
      </c>
      <c r="B142" s="130"/>
      <c r="C142" s="16" t="s">
        <v>224</v>
      </c>
      <c r="D142" s="9"/>
      <c r="E142" s="9"/>
      <c r="F142" s="9"/>
      <c r="G142" s="9"/>
      <c r="H142" s="9"/>
      <c r="I142" s="9"/>
      <c r="J142" s="9"/>
      <c r="K142" s="9"/>
      <c r="L142" s="9"/>
      <c r="M142" s="10"/>
    </row>
    <row r="143" spans="1:18" ht="15.75" x14ac:dyDescent="0.25">
      <c r="A143" s="132" t="s">
        <v>225</v>
      </c>
      <c r="B143" s="132"/>
      <c r="C143" s="8">
        <v>33</v>
      </c>
      <c r="D143" s="82">
        <v>-2348.6</v>
      </c>
      <c r="E143" s="12">
        <f t="shared" ref="E143:M143" si="46">E137+E129-E135-E138</f>
        <v>834</v>
      </c>
      <c r="F143" s="44">
        <f t="shared" si="46"/>
        <v>356.66100000000313</v>
      </c>
      <c r="G143" s="43">
        <f>I143-H143</f>
        <v>3141.6610000000032</v>
      </c>
      <c r="H143" s="44">
        <v>-2785</v>
      </c>
      <c r="I143" s="44">
        <f t="shared" si="46"/>
        <v>356.66100000000313</v>
      </c>
      <c r="J143" s="44">
        <f t="shared" si="46"/>
        <v>-420.59699999999896</v>
      </c>
      <c r="K143" s="44">
        <f t="shared" si="46"/>
        <v>-549.21899999999891</v>
      </c>
      <c r="L143" s="44">
        <f t="shared" si="46"/>
        <v>1720.903</v>
      </c>
      <c r="M143" s="44">
        <f t="shared" si="46"/>
        <v>-686.32600000000059</v>
      </c>
      <c r="N143" t="s">
        <v>444</v>
      </c>
      <c r="R143" s="81">
        <f>R129</f>
        <v>356.66100000000313</v>
      </c>
    </row>
    <row r="144" spans="1:18" ht="15.75" x14ac:dyDescent="0.25">
      <c r="A144" s="134" t="s">
        <v>226</v>
      </c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6"/>
    </row>
    <row r="145" spans="1:18" ht="15.75" x14ac:dyDescent="0.25">
      <c r="A145" s="132" t="s">
        <v>227</v>
      </c>
      <c r="B145" s="132"/>
      <c r="C145" s="8">
        <v>34</v>
      </c>
      <c r="D145" s="8">
        <f>SUM(D146:D151)</f>
        <v>0</v>
      </c>
      <c r="E145" s="8">
        <f t="shared" ref="E145:M145" si="47">SUM(E146:E151)</f>
        <v>0</v>
      </c>
      <c r="F145" s="8">
        <f t="shared" si="47"/>
        <v>0</v>
      </c>
      <c r="G145" s="8"/>
      <c r="H145" s="8"/>
      <c r="I145" s="8">
        <f t="shared" si="47"/>
        <v>0</v>
      </c>
      <c r="J145" s="8">
        <f t="shared" si="47"/>
        <v>0</v>
      </c>
      <c r="K145" s="8">
        <f t="shared" si="47"/>
        <v>0</v>
      </c>
      <c r="L145" s="8">
        <f t="shared" si="47"/>
        <v>0</v>
      </c>
      <c r="M145" s="8">
        <f t="shared" si="47"/>
        <v>0</v>
      </c>
    </row>
    <row r="146" spans="1:18" ht="15.75" x14ac:dyDescent="0.25">
      <c r="A146" s="130" t="s">
        <v>228</v>
      </c>
      <c r="B146" s="130"/>
      <c r="C146" s="16" t="s">
        <v>229</v>
      </c>
      <c r="D146" s="9"/>
      <c r="E146" s="9"/>
      <c r="F146" s="9"/>
      <c r="G146" s="9"/>
      <c r="H146" s="9"/>
      <c r="I146" s="9"/>
      <c r="J146" s="9"/>
      <c r="K146" s="9"/>
      <c r="L146" s="9"/>
      <c r="M146" s="10"/>
    </row>
    <row r="147" spans="1:18" ht="15.75" x14ac:dyDescent="0.25">
      <c r="A147" s="130" t="s">
        <v>230</v>
      </c>
      <c r="B147" s="130"/>
      <c r="C147" s="16" t="s">
        <v>231</v>
      </c>
      <c r="D147" s="9"/>
      <c r="E147" s="9"/>
      <c r="F147" s="9"/>
      <c r="G147" s="9"/>
      <c r="H147" s="9"/>
      <c r="I147" s="9"/>
      <c r="J147" s="9"/>
      <c r="K147" s="9"/>
      <c r="L147" s="9"/>
      <c r="M147" s="10"/>
    </row>
    <row r="148" spans="1:18" ht="15.75" x14ac:dyDescent="0.25">
      <c r="A148" s="130" t="s">
        <v>232</v>
      </c>
      <c r="B148" s="130"/>
      <c r="C148" s="16" t="s">
        <v>233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8" ht="15.75" x14ac:dyDescent="0.25">
      <c r="A149" s="130" t="s">
        <v>234</v>
      </c>
      <c r="B149" s="130"/>
      <c r="C149" s="16" t="s">
        <v>235</v>
      </c>
      <c r="D149" s="9"/>
      <c r="E149" s="9"/>
      <c r="F149" s="9"/>
      <c r="G149" s="9"/>
      <c r="H149" s="9"/>
      <c r="I149" s="9"/>
      <c r="J149" s="9"/>
      <c r="K149" s="9"/>
      <c r="L149" s="9"/>
      <c r="M149" s="10"/>
    </row>
    <row r="150" spans="1:18" ht="15.75" x14ac:dyDescent="0.25">
      <c r="A150" s="130" t="s">
        <v>236</v>
      </c>
      <c r="B150" s="130"/>
      <c r="C150" s="16" t="s">
        <v>237</v>
      </c>
      <c r="D150" s="96"/>
      <c r="E150" s="96"/>
      <c r="F150" s="9"/>
      <c r="G150" s="9"/>
      <c r="H150" s="9"/>
      <c r="I150" s="9"/>
      <c r="J150" s="9"/>
      <c r="K150" s="9"/>
      <c r="L150" s="9"/>
      <c r="M150" s="10"/>
    </row>
    <row r="151" spans="1:18" ht="15.75" x14ac:dyDescent="0.25">
      <c r="A151" s="130" t="s">
        <v>238</v>
      </c>
      <c r="B151" s="130"/>
      <c r="C151" s="16" t="s">
        <v>239</v>
      </c>
      <c r="D151" s="104"/>
      <c r="E151" s="104"/>
      <c r="F151" s="26"/>
      <c r="G151" s="26"/>
      <c r="H151" s="26"/>
      <c r="I151" s="26"/>
      <c r="J151" s="26"/>
      <c r="K151" s="26"/>
      <c r="L151" s="9"/>
      <c r="M151" s="10"/>
    </row>
    <row r="152" spans="1:18" ht="27.75" customHeight="1" x14ac:dyDescent="0.25">
      <c r="A152" s="132" t="s">
        <v>240</v>
      </c>
      <c r="B152" s="132"/>
      <c r="C152" s="8">
        <v>35</v>
      </c>
      <c r="D152" s="84">
        <f>SUM(D153:D155)</f>
        <v>2968.4</v>
      </c>
      <c r="E152" s="84">
        <f t="shared" ref="E152:M152" si="48">SUM(E153:E155)</f>
        <v>4085.3</v>
      </c>
      <c r="F152" s="8">
        <f t="shared" si="48"/>
        <v>3903.5</v>
      </c>
      <c r="G152" s="43">
        <f t="shared" ref="G152:G153" si="49">I152-H152</f>
        <v>975.90000000000009</v>
      </c>
      <c r="H152" s="8">
        <v>2927.6</v>
      </c>
      <c r="I152" s="8">
        <f t="shared" si="48"/>
        <v>3903.5</v>
      </c>
      <c r="J152" s="8">
        <f t="shared" si="48"/>
        <v>1021.3</v>
      </c>
      <c r="K152" s="8">
        <f t="shared" si="48"/>
        <v>1021.4</v>
      </c>
      <c r="L152" s="8">
        <f t="shared" si="48"/>
        <v>1021.3</v>
      </c>
      <c r="M152" s="8">
        <f t="shared" si="48"/>
        <v>839.5</v>
      </c>
      <c r="R152">
        <f>R153</f>
        <v>3903.5</v>
      </c>
    </row>
    <row r="153" spans="1:18" ht="15.75" x14ac:dyDescent="0.25">
      <c r="A153" s="130" t="s">
        <v>425</v>
      </c>
      <c r="B153" s="130"/>
      <c r="C153" s="16" t="s">
        <v>241</v>
      </c>
      <c r="D153" s="96">
        <v>2968.4</v>
      </c>
      <c r="E153" s="96">
        <v>4085.3</v>
      </c>
      <c r="F153" s="9">
        <f>I153</f>
        <v>3903.5</v>
      </c>
      <c r="G153" s="43">
        <f t="shared" si="49"/>
        <v>975.90000000000009</v>
      </c>
      <c r="H153" s="9">
        <v>2927.6</v>
      </c>
      <c r="I153" s="9">
        <f>M153+L153+K153+J153</f>
        <v>3903.5</v>
      </c>
      <c r="J153" s="9">
        <v>1021.3</v>
      </c>
      <c r="K153" s="9">
        <v>1021.4</v>
      </c>
      <c r="L153" s="9">
        <v>1021.3</v>
      </c>
      <c r="M153" s="10">
        <v>839.5</v>
      </c>
      <c r="R153">
        <f>M153+L153+K153+J153</f>
        <v>3903.5</v>
      </c>
    </row>
    <row r="154" spans="1:18" ht="15.75" x14ac:dyDescent="0.25">
      <c r="A154" s="130"/>
      <c r="B154" s="130"/>
      <c r="C154" s="16" t="s">
        <v>242</v>
      </c>
      <c r="D154" s="96"/>
      <c r="E154" s="96"/>
      <c r="F154" s="9"/>
      <c r="G154" s="9"/>
      <c r="H154" s="9"/>
      <c r="I154" s="9"/>
      <c r="J154" s="9"/>
      <c r="K154" s="9"/>
      <c r="L154" s="9"/>
      <c r="M154" s="10"/>
    </row>
    <row r="155" spans="1:18" ht="15.75" x14ac:dyDescent="0.25">
      <c r="A155" s="130"/>
      <c r="B155" s="130"/>
      <c r="C155" s="16" t="s">
        <v>243</v>
      </c>
      <c r="D155" s="96"/>
      <c r="E155" s="96"/>
      <c r="F155" s="9"/>
      <c r="G155" s="9"/>
      <c r="H155" s="9"/>
      <c r="I155" s="9"/>
      <c r="J155" s="9"/>
      <c r="K155" s="9"/>
      <c r="L155" s="9"/>
      <c r="M155" s="10"/>
    </row>
    <row r="156" spans="1:18" ht="15.75" x14ac:dyDescent="0.25">
      <c r="A156" s="132" t="s">
        <v>244</v>
      </c>
      <c r="B156" s="132"/>
      <c r="C156" s="8">
        <v>36</v>
      </c>
      <c r="D156" s="84">
        <f>SUM(D157:D158)</f>
        <v>3620.2000000000003</v>
      </c>
      <c r="E156" s="84">
        <f t="shared" ref="E156:M156" si="50">SUM(E157:E158)</f>
        <v>5333.5</v>
      </c>
      <c r="F156" s="8">
        <f t="shared" si="50"/>
        <v>4773.5</v>
      </c>
      <c r="G156" s="43">
        <f t="shared" ref="G156:G158" si="51">I156-H156</f>
        <v>1183.1399999999999</v>
      </c>
      <c r="H156" s="8">
        <v>3590.36</v>
      </c>
      <c r="I156" s="8">
        <f t="shared" si="50"/>
        <v>4773.5</v>
      </c>
      <c r="J156" s="8">
        <f t="shared" si="50"/>
        <v>1443.3999999999999</v>
      </c>
      <c r="K156" s="8">
        <f t="shared" si="50"/>
        <v>1443.3999999999999</v>
      </c>
      <c r="L156" s="8">
        <f t="shared" si="50"/>
        <v>943.4</v>
      </c>
      <c r="M156" s="8">
        <f t="shared" si="50"/>
        <v>943.30000000000007</v>
      </c>
      <c r="R156">
        <f>R157+R158</f>
        <v>4773.5</v>
      </c>
    </row>
    <row r="157" spans="1:18" ht="15.75" x14ac:dyDescent="0.25">
      <c r="A157" s="130" t="s">
        <v>245</v>
      </c>
      <c r="B157" s="130"/>
      <c r="C157" s="16" t="s">
        <v>246</v>
      </c>
      <c r="D157" s="96">
        <v>3314.9</v>
      </c>
      <c r="E157" s="96">
        <v>4993.1000000000004</v>
      </c>
      <c r="F157" s="9">
        <f>I157</f>
        <v>3893.1000000000004</v>
      </c>
      <c r="G157" s="43">
        <f t="shared" si="51"/>
        <v>1025.1000000000004</v>
      </c>
      <c r="H157" s="9">
        <v>2868</v>
      </c>
      <c r="I157" s="9">
        <f>M157+L157+K157+J157</f>
        <v>3893.1000000000004</v>
      </c>
      <c r="J157" s="9">
        <v>1248.3</v>
      </c>
      <c r="K157" s="9">
        <v>1248.3</v>
      </c>
      <c r="L157" s="9">
        <v>748.3</v>
      </c>
      <c r="M157" s="10">
        <v>648.20000000000005</v>
      </c>
      <c r="R157">
        <f>M157+L157+K157+J157</f>
        <v>3893.1000000000004</v>
      </c>
    </row>
    <row r="158" spans="1:18" ht="15.75" x14ac:dyDescent="0.25">
      <c r="A158" s="130" t="s">
        <v>247</v>
      </c>
      <c r="B158" s="130"/>
      <c r="C158" s="16" t="s">
        <v>248</v>
      </c>
      <c r="D158" s="96">
        <v>305.3</v>
      </c>
      <c r="E158" s="96">
        <v>340.4</v>
      </c>
      <c r="F158" s="9">
        <f>I158</f>
        <v>880.40000000000009</v>
      </c>
      <c r="G158" s="43">
        <f t="shared" si="51"/>
        <v>157.80000000000007</v>
      </c>
      <c r="H158" s="9">
        <v>722.6</v>
      </c>
      <c r="I158" s="9">
        <f>M158+L158+K158+J158</f>
        <v>880.40000000000009</v>
      </c>
      <c r="J158" s="9">
        <v>195.1</v>
      </c>
      <c r="K158" s="9">
        <v>195.1</v>
      </c>
      <c r="L158" s="9">
        <v>195.1</v>
      </c>
      <c r="M158" s="10">
        <v>295.10000000000002</v>
      </c>
      <c r="R158">
        <f>M158+L158+K158+J158</f>
        <v>880.40000000000009</v>
      </c>
    </row>
    <row r="159" spans="1:18" ht="15.75" x14ac:dyDescent="0.25">
      <c r="A159" s="132" t="s">
        <v>249</v>
      </c>
      <c r="B159" s="132"/>
      <c r="C159" s="8">
        <v>37</v>
      </c>
      <c r="D159" s="8">
        <f>D160+D163</f>
        <v>0</v>
      </c>
      <c r="E159" s="8">
        <f t="shared" ref="E159:M159" si="52">E160+E163</f>
        <v>0</v>
      </c>
      <c r="F159" s="8">
        <f t="shared" si="52"/>
        <v>0</v>
      </c>
      <c r="G159" s="8"/>
      <c r="H159" s="8"/>
      <c r="I159" s="8">
        <f t="shared" si="52"/>
        <v>0</v>
      </c>
      <c r="J159" s="8">
        <f t="shared" si="52"/>
        <v>0</v>
      </c>
      <c r="K159" s="8">
        <f t="shared" si="52"/>
        <v>0</v>
      </c>
      <c r="L159" s="8">
        <f t="shared" si="52"/>
        <v>0</v>
      </c>
      <c r="M159" s="8">
        <f t="shared" si="52"/>
        <v>0</v>
      </c>
    </row>
    <row r="160" spans="1:18" ht="15.75" x14ac:dyDescent="0.25">
      <c r="A160" s="137" t="s">
        <v>250</v>
      </c>
      <c r="B160" s="137"/>
      <c r="C160" s="18" t="s">
        <v>251</v>
      </c>
      <c r="D160" s="26">
        <f>SUM(D161:D162)</f>
        <v>0</v>
      </c>
      <c r="E160" s="26">
        <f t="shared" ref="E160:M160" si="53">SUM(E161:E162)</f>
        <v>0</v>
      </c>
      <c r="F160" s="26">
        <f t="shared" si="53"/>
        <v>0</v>
      </c>
      <c r="G160" s="26"/>
      <c r="H160" s="26"/>
      <c r="I160" s="26">
        <f t="shared" si="53"/>
        <v>0</v>
      </c>
      <c r="J160" s="26">
        <f t="shared" si="53"/>
        <v>0</v>
      </c>
      <c r="K160" s="26">
        <f t="shared" si="53"/>
        <v>0</v>
      </c>
      <c r="L160" s="26">
        <f t="shared" si="53"/>
        <v>0</v>
      </c>
      <c r="M160" s="26">
        <f t="shared" si="53"/>
        <v>0</v>
      </c>
    </row>
    <row r="161" spans="1:18" ht="15.75" x14ac:dyDescent="0.25">
      <c r="A161" s="130" t="s">
        <v>252</v>
      </c>
      <c r="B161" s="130"/>
      <c r="C161" s="16" t="s">
        <v>253</v>
      </c>
      <c r="D161" s="9"/>
      <c r="E161" s="9"/>
      <c r="F161" s="9"/>
      <c r="G161" s="9"/>
      <c r="H161" s="9"/>
      <c r="I161" s="9"/>
      <c r="J161" s="9"/>
      <c r="K161" s="9"/>
      <c r="L161" s="9"/>
      <c r="M161" s="10"/>
    </row>
    <row r="162" spans="1:18" ht="15.75" x14ac:dyDescent="0.25">
      <c r="A162" s="130" t="s">
        <v>254</v>
      </c>
      <c r="B162" s="130"/>
      <c r="C162" s="16" t="s">
        <v>255</v>
      </c>
      <c r="D162" s="9"/>
      <c r="E162" s="9"/>
      <c r="F162" s="9"/>
      <c r="G162" s="9"/>
      <c r="H162" s="9"/>
      <c r="I162" s="9"/>
      <c r="J162" s="9"/>
      <c r="K162" s="9"/>
      <c r="L162" s="9"/>
      <c r="M162" s="10"/>
    </row>
    <row r="163" spans="1:18" ht="15.75" x14ac:dyDescent="0.25">
      <c r="A163" s="137" t="s">
        <v>256</v>
      </c>
      <c r="B163" s="137"/>
      <c r="C163" s="18" t="s">
        <v>257</v>
      </c>
      <c r="D163" s="26">
        <f>SUM(D164:D165)</f>
        <v>0</v>
      </c>
      <c r="E163" s="26">
        <f t="shared" ref="E163:M163" si="54">SUM(E164:E165)</f>
        <v>0</v>
      </c>
      <c r="F163" s="26">
        <f t="shared" si="54"/>
        <v>0</v>
      </c>
      <c r="G163" s="26"/>
      <c r="H163" s="26"/>
      <c r="I163" s="26">
        <f t="shared" si="54"/>
        <v>0</v>
      </c>
      <c r="J163" s="26">
        <f t="shared" si="54"/>
        <v>0</v>
      </c>
      <c r="K163" s="26">
        <f t="shared" si="54"/>
        <v>0</v>
      </c>
      <c r="L163" s="26">
        <f t="shared" si="54"/>
        <v>0</v>
      </c>
      <c r="M163" s="26">
        <f t="shared" si="54"/>
        <v>0</v>
      </c>
    </row>
    <row r="164" spans="1:18" ht="15.75" x14ac:dyDescent="0.25">
      <c r="A164" s="130" t="s">
        <v>252</v>
      </c>
      <c r="B164" s="130"/>
      <c r="C164" s="16" t="s">
        <v>258</v>
      </c>
      <c r="D164" s="9"/>
      <c r="E164" s="9"/>
      <c r="F164" s="9"/>
      <c r="G164" s="9"/>
      <c r="H164" s="9"/>
      <c r="I164" s="9"/>
      <c r="J164" s="9"/>
      <c r="K164" s="9"/>
      <c r="L164" s="9"/>
      <c r="M164" s="10"/>
    </row>
    <row r="165" spans="1:18" ht="15.75" x14ac:dyDescent="0.25">
      <c r="A165" s="130" t="s">
        <v>254</v>
      </c>
      <c r="B165" s="130"/>
      <c r="C165" s="16" t="s">
        <v>259</v>
      </c>
      <c r="D165" s="9"/>
      <c r="E165" s="9"/>
      <c r="F165" s="9"/>
      <c r="G165" s="9"/>
      <c r="H165" s="9"/>
      <c r="I165" s="9"/>
      <c r="J165" s="9"/>
      <c r="K165" s="9"/>
      <c r="L165" s="9"/>
      <c r="M165" s="10"/>
    </row>
    <row r="166" spans="1:18" ht="15.75" x14ac:dyDescent="0.25">
      <c r="A166" s="138" t="s">
        <v>260</v>
      </c>
      <c r="B166" s="138"/>
      <c r="C166" s="84">
        <v>38</v>
      </c>
      <c r="D166" s="84">
        <f>D159+D156+D152+D145</f>
        <v>6588.6</v>
      </c>
      <c r="E166" s="84">
        <f t="shared" ref="E166:M166" si="55">E159+E156+E152+E145</f>
        <v>9418.7999999999993</v>
      </c>
      <c r="F166" s="103">
        <f t="shared" si="55"/>
        <v>8677</v>
      </c>
      <c r="G166" s="91">
        <f>I166-H166</f>
        <v>2158.8000000000002</v>
      </c>
      <c r="H166" s="103">
        <v>6518.2</v>
      </c>
      <c r="I166" s="103">
        <f t="shared" si="55"/>
        <v>8677</v>
      </c>
      <c r="J166" s="84">
        <f t="shared" si="55"/>
        <v>2464.6999999999998</v>
      </c>
      <c r="K166" s="84">
        <f t="shared" si="55"/>
        <v>2464.7999999999997</v>
      </c>
      <c r="L166" s="84">
        <f t="shared" si="55"/>
        <v>1964.6999999999998</v>
      </c>
      <c r="M166" s="84">
        <f t="shared" si="55"/>
        <v>1782.8000000000002</v>
      </c>
      <c r="R166">
        <f>R152+R156</f>
        <v>8677</v>
      </c>
    </row>
    <row r="167" spans="1:18" ht="15.75" x14ac:dyDescent="0.25">
      <c r="A167" s="139" t="s">
        <v>261</v>
      </c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1"/>
    </row>
    <row r="168" spans="1:18" ht="15.75" x14ac:dyDescent="0.25">
      <c r="A168" s="142" t="s">
        <v>262</v>
      </c>
      <c r="B168" s="142"/>
      <c r="C168" s="84">
        <v>39</v>
      </c>
      <c r="D168" s="104">
        <v>211.3</v>
      </c>
      <c r="E168" s="104"/>
      <c r="F168" s="104">
        <v>386.4</v>
      </c>
      <c r="G168" s="99">
        <f t="shared" ref="G168:G170" si="56">I168-H168</f>
        <v>0</v>
      </c>
      <c r="H168" s="105">
        <v>386.4</v>
      </c>
      <c r="I168" s="106">
        <v>386.4</v>
      </c>
      <c r="J168" s="104"/>
      <c r="K168" s="104"/>
      <c r="L168" s="104"/>
      <c r="M168" s="104"/>
    </row>
    <row r="169" spans="1:18" ht="15.75" x14ac:dyDescent="0.25">
      <c r="A169" s="142" t="s">
        <v>263</v>
      </c>
      <c r="B169" s="142"/>
      <c r="C169" s="84">
        <v>40</v>
      </c>
      <c r="D169" s="107">
        <v>3860.4</v>
      </c>
      <c r="E169" s="108"/>
      <c r="F169" s="108">
        <v>8096.4</v>
      </c>
      <c r="G169" s="99">
        <f t="shared" si="56"/>
        <v>-13126.9</v>
      </c>
      <c r="H169" s="109">
        <v>21223.3</v>
      </c>
      <c r="I169" s="110">
        <v>8096.4</v>
      </c>
      <c r="J169" s="108"/>
      <c r="K169" s="108"/>
      <c r="L169" s="108"/>
      <c r="M169" s="108"/>
    </row>
    <row r="170" spans="1:18" ht="15.75" x14ac:dyDescent="0.25">
      <c r="A170" s="142" t="s">
        <v>264</v>
      </c>
      <c r="B170" s="142"/>
      <c r="C170" s="111" t="s">
        <v>265</v>
      </c>
      <c r="D170" s="96">
        <v>3860.4</v>
      </c>
      <c r="E170" s="96"/>
      <c r="F170" s="96">
        <f>F94+F96</f>
        <v>8096.4</v>
      </c>
      <c r="G170" s="99">
        <f t="shared" si="56"/>
        <v>-13126.9</v>
      </c>
      <c r="H170" s="100">
        <v>21223.3</v>
      </c>
      <c r="I170" s="101">
        <f>I94+I96</f>
        <v>8096.4</v>
      </c>
      <c r="J170" s="96"/>
      <c r="K170" s="96"/>
      <c r="L170" s="96"/>
      <c r="M170" s="96"/>
    </row>
    <row r="171" spans="1:18" ht="15.75" x14ac:dyDescent="0.25">
      <c r="A171" s="142" t="s">
        <v>266</v>
      </c>
      <c r="B171" s="142"/>
      <c r="C171" s="84">
        <v>41</v>
      </c>
      <c r="D171" s="108"/>
      <c r="E171" s="108"/>
      <c r="F171" s="108"/>
      <c r="G171" s="109"/>
      <c r="H171" s="109"/>
      <c r="I171" s="112"/>
      <c r="J171" s="108"/>
      <c r="K171" s="108"/>
      <c r="L171" s="108"/>
      <c r="M171" s="108"/>
    </row>
    <row r="172" spans="1:18" ht="15.75" x14ac:dyDescent="0.25">
      <c r="A172" s="142" t="s">
        <v>267</v>
      </c>
      <c r="B172" s="142"/>
      <c r="C172" s="84">
        <v>42</v>
      </c>
      <c r="D172" s="108"/>
      <c r="E172" s="108"/>
      <c r="F172" s="107"/>
      <c r="G172" s="99">
        <f t="shared" ref="G172:G176" si="57">I172-H172</f>
        <v>20069.8</v>
      </c>
      <c r="H172" s="109">
        <v>-20069.8</v>
      </c>
      <c r="I172" s="110"/>
      <c r="J172" s="108"/>
      <c r="K172" s="108"/>
      <c r="L172" s="108"/>
      <c r="M172" s="108"/>
    </row>
    <row r="173" spans="1:18" ht="15.75" x14ac:dyDescent="0.25">
      <c r="A173" s="142" t="s">
        <v>268</v>
      </c>
      <c r="B173" s="142"/>
      <c r="C173" s="84">
        <v>43</v>
      </c>
      <c r="D173" s="82">
        <f>D169+D171+D172</f>
        <v>3860.4</v>
      </c>
      <c r="E173" s="93">
        <f>E169+E171+E172</f>
        <v>0</v>
      </c>
      <c r="F173" s="82">
        <f>F169+F171+F172</f>
        <v>8096.4</v>
      </c>
      <c r="G173" s="99">
        <f t="shared" si="57"/>
        <v>6942.9</v>
      </c>
      <c r="H173" s="113">
        <v>1153.5</v>
      </c>
      <c r="I173" s="95">
        <f t="shared" ref="I173:M173" si="58">I169+I171+I172</f>
        <v>8096.4</v>
      </c>
      <c r="J173" s="93">
        <f t="shared" si="58"/>
        <v>0</v>
      </c>
      <c r="K173" s="93">
        <f t="shared" si="58"/>
        <v>0</v>
      </c>
      <c r="L173" s="93">
        <f t="shared" si="58"/>
        <v>0</v>
      </c>
      <c r="M173" s="93">
        <f t="shared" si="58"/>
        <v>0</v>
      </c>
    </row>
    <row r="174" spans="1:18" ht="15.75" x14ac:dyDescent="0.25">
      <c r="A174" s="142" t="s">
        <v>269</v>
      </c>
      <c r="B174" s="142"/>
      <c r="C174" s="84">
        <v>44</v>
      </c>
      <c r="D174" s="82">
        <v>-3685.3</v>
      </c>
      <c r="E174" s="82">
        <f t="shared" ref="E174:M174" si="59">E175-E176</f>
        <v>22347</v>
      </c>
      <c r="F174" s="82">
        <f t="shared" si="59"/>
        <v>6355.5</v>
      </c>
      <c r="G174" s="99">
        <f t="shared" si="57"/>
        <v>-10859.599999999999</v>
      </c>
      <c r="H174" s="113">
        <v>17215.099999999999</v>
      </c>
      <c r="I174" s="95">
        <f t="shared" si="59"/>
        <v>6355.5</v>
      </c>
      <c r="J174" s="93">
        <f t="shared" si="59"/>
        <v>0</v>
      </c>
      <c r="K174" s="93">
        <f t="shared" si="59"/>
        <v>0</v>
      </c>
      <c r="L174" s="93">
        <f t="shared" si="59"/>
        <v>0</v>
      </c>
      <c r="M174" s="93">
        <f t="shared" si="59"/>
        <v>0</v>
      </c>
    </row>
    <row r="175" spans="1:18" ht="15.75" x14ac:dyDescent="0.25">
      <c r="A175" s="142" t="s">
        <v>270</v>
      </c>
      <c r="B175" s="142"/>
      <c r="C175" s="111" t="s">
        <v>271</v>
      </c>
      <c r="D175" s="114">
        <v>5623.3</v>
      </c>
      <c r="E175" s="114">
        <v>22347</v>
      </c>
      <c r="F175" s="96">
        <f>I175</f>
        <v>37053.9</v>
      </c>
      <c r="G175" s="99">
        <f t="shared" si="57"/>
        <v>19519.2</v>
      </c>
      <c r="H175" s="100">
        <v>17534.7</v>
      </c>
      <c r="I175" s="101">
        <v>37053.9</v>
      </c>
      <c r="J175" s="96"/>
      <c r="K175" s="96"/>
      <c r="L175" s="96"/>
      <c r="M175" s="96"/>
    </row>
    <row r="176" spans="1:18" ht="15.75" x14ac:dyDescent="0.25">
      <c r="A176" s="130" t="s">
        <v>272</v>
      </c>
      <c r="B176" s="130"/>
      <c r="C176" s="16" t="s">
        <v>273</v>
      </c>
      <c r="D176" s="80">
        <v>9309</v>
      </c>
      <c r="E176" s="17">
        <f t="shared" ref="E176:M176" si="60">SUM(E177:E178)</f>
        <v>0</v>
      </c>
      <c r="F176" s="80">
        <f t="shared" si="60"/>
        <v>30698.400000000001</v>
      </c>
      <c r="G176" s="88">
        <f t="shared" si="57"/>
        <v>30378.400000000001</v>
      </c>
      <c r="H176" s="89">
        <v>320</v>
      </c>
      <c r="I176" s="87">
        <f t="shared" si="60"/>
        <v>30698.400000000001</v>
      </c>
      <c r="J176" s="17">
        <f t="shared" si="60"/>
        <v>0</v>
      </c>
      <c r="K176" s="17">
        <f t="shared" si="60"/>
        <v>0</v>
      </c>
      <c r="L176" s="17">
        <f t="shared" si="60"/>
        <v>0</v>
      </c>
      <c r="M176" s="17">
        <f t="shared" si="60"/>
        <v>0</v>
      </c>
    </row>
    <row r="177" spans="1:18" ht="15.75" x14ac:dyDescent="0.25">
      <c r="A177" s="130" t="s">
        <v>274</v>
      </c>
      <c r="B177" s="130"/>
      <c r="C177" s="16" t="s">
        <v>275</v>
      </c>
      <c r="D177" s="17"/>
      <c r="E177" s="17"/>
      <c r="F177" s="80"/>
      <c r="G177" s="89"/>
      <c r="H177" s="89"/>
      <c r="I177" s="87"/>
      <c r="J177" s="17"/>
      <c r="K177" s="17"/>
      <c r="L177" s="17"/>
      <c r="M177" s="17"/>
    </row>
    <row r="178" spans="1:18" ht="15.75" x14ac:dyDescent="0.25">
      <c r="A178" s="130" t="s">
        <v>276</v>
      </c>
      <c r="B178" s="130"/>
      <c r="C178" s="16" t="s">
        <v>277</v>
      </c>
      <c r="D178" s="80">
        <v>9309</v>
      </c>
      <c r="E178" s="17"/>
      <c r="F178" s="80">
        <v>30698.400000000001</v>
      </c>
      <c r="G178" s="88">
        <f>I178-H178</f>
        <v>30378.400000000001</v>
      </c>
      <c r="H178" s="89">
        <v>320</v>
      </c>
      <c r="I178" s="87">
        <v>30698.400000000001</v>
      </c>
      <c r="J178" s="17"/>
      <c r="K178" s="17"/>
      <c r="L178" s="17"/>
      <c r="M178" s="17"/>
    </row>
    <row r="179" spans="1:18" ht="15.75" x14ac:dyDescent="0.25">
      <c r="A179" s="130" t="s">
        <v>278</v>
      </c>
      <c r="B179" s="130"/>
      <c r="C179" s="8">
        <v>45</v>
      </c>
      <c r="D179" s="17"/>
      <c r="E179" s="17"/>
      <c r="F179" s="80"/>
      <c r="G179" s="89"/>
      <c r="H179" s="89"/>
      <c r="I179" s="87"/>
      <c r="J179" s="17"/>
      <c r="K179" s="17"/>
      <c r="L179" s="17"/>
      <c r="M179" s="17"/>
    </row>
    <row r="180" spans="1:18" ht="15.75" x14ac:dyDescent="0.25">
      <c r="A180" s="142" t="s">
        <v>279</v>
      </c>
      <c r="B180" s="142"/>
      <c r="C180" s="84">
        <v>46</v>
      </c>
      <c r="D180" s="82">
        <v>386.4</v>
      </c>
      <c r="E180" s="93">
        <f t="shared" ref="E180:M180" si="61">E168+E173+E179</f>
        <v>0</v>
      </c>
      <c r="F180" s="82">
        <f>F168+F175-F176</f>
        <v>6741.9000000000015</v>
      </c>
      <c r="G180" s="94">
        <f>I180-H180</f>
        <v>5202.0000000000018</v>
      </c>
      <c r="H180" s="94">
        <v>1539.9</v>
      </c>
      <c r="I180" s="95">
        <f>I168+I175-I176</f>
        <v>6741.9000000000015</v>
      </c>
      <c r="J180" s="93">
        <f t="shared" si="61"/>
        <v>0</v>
      </c>
      <c r="K180" s="93">
        <f t="shared" si="61"/>
        <v>0</v>
      </c>
      <c r="L180" s="93">
        <f t="shared" si="61"/>
        <v>0</v>
      </c>
      <c r="M180" s="93">
        <f t="shared" si="61"/>
        <v>0</v>
      </c>
      <c r="N180" s="57" t="s">
        <v>445</v>
      </c>
      <c r="O180" s="57"/>
      <c r="P180" s="85"/>
    </row>
    <row r="181" spans="1:18" ht="15.75" x14ac:dyDescent="0.25">
      <c r="A181" s="139" t="s">
        <v>280</v>
      </c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1"/>
    </row>
    <row r="182" spans="1:18" ht="15.75" x14ac:dyDescent="0.25">
      <c r="A182" s="142" t="s">
        <v>281</v>
      </c>
      <c r="B182" s="142"/>
      <c r="C182" s="96">
        <v>47</v>
      </c>
      <c r="D182" s="91">
        <f>D183+D184</f>
        <v>3189.1000000000004</v>
      </c>
      <c r="E182" s="96">
        <f t="shared" ref="E182" si="62">E38+E39+E40+E41+E46+E51+E56+E74+E75+E76+E77</f>
        <v>2993.1</v>
      </c>
      <c r="F182" s="91">
        <f>F183+F184</f>
        <v>1828.8</v>
      </c>
      <c r="G182" s="91">
        <f t="shared" ref="G182:G189" si="63">I182-H182</f>
        <v>274.20000000000005</v>
      </c>
      <c r="H182" s="96">
        <v>1554.6</v>
      </c>
      <c r="I182" s="91">
        <f>J182+K182+L182+M182</f>
        <v>1828.8</v>
      </c>
      <c r="J182" s="91">
        <f>J183+J184</f>
        <v>242.5</v>
      </c>
      <c r="K182" s="91">
        <f t="shared" ref="K182:M182" si="64">K183+K184</f>
        <v>246.5</v>
      </c>
      <c r="L182" s="91">
        <f t="shared" si="64"/>
        <v>302.5</v>
      </c>
      <c r="M182" s="91">
        <f t="shared" si="64"/>
        <v>1037.3</v>
      </c>
    </row>
    <row r="183" spans="1:18" ht="15.75" x14ac:dyDescent="0.25">
      <c r="A183" s="143" t="s">
        <v>282</v>
      </c>
      <c r="B183" s="143"/>
      <c r="C183" s="97" t="s">
        <v>283</v>
      </c>
      <c r="D183" s="92">
        <v>2791.3</v>
      </c>
      <c r="E183" s="98">
        <f t="shared" ref="E183:M183" si="65">E38</f>
        <v>604</v>
      </c>
      <c r="F183" s="92">
        <f t="shared" si="65"/>
        <v>1307.8</v>
      </c>
      <c r="G183" s="91">
        <f t="shared" si="63"/>
        <v>155.79999999999995</v>
      </c>
      <c r="H183" s="92">
        <v>1152</v>
      </c>
      <c r="I183" s="92">
        <f t="shared" si="65"/>
        <v>1307.8</v>
      </c>
      <c r="J183" s="98">
        <f t="shared" si="65"/>
        <v>120</v>
      </c>
      <c r="K183" s="98">
        <f t="shared" si="65"/>
        <v>124</v>
      </c>
      <c r="L183" s="98">
        <f t="shared" si="65"/>
        <v>180</v>
      </c>
      <c r="M183" s="92">
        <f t="shared" si="65"/>
        <v>883.8</v>
      </c>
    </row>
    <row r="184" spans="1:18" ht="15.75" x14ac:dyDescent="0.25">
      <c r="A184" s="143" t="s">
        <v>284</v>
      </c>
      <c r="B184" s="143"/>
      <c r="C184" s="97" t="s">
        <v>285</v>
      </c>
      <c r="D184" s="92">
        <f>D39+D40</f>
        <v>397.8</v>
      </c>
      <c r="E184" s="98">
        <f t="shared" ref="E184:M184" si="66">E39+E40</f>
        <v>750</v>
      </c>
      <c r="F184" s="98">
        <f t="shared" si="66"/>
        <v>521</v>
      </c>
      <c r="G184" s="91">
        <f t="shared" si="63"/>
        <v>118.39999999999998</v>
      </c>
      <c r="H184" s="92">
        <v>402.6</v>
      </c>
      <c r="I184" s="98">
        <f t="shared" si="66"/>
        <v>521</v>
      </c>
      <c r="J184" s="98">
        <f t="shared" si="66"/>
        <v>122.5</v>
      </c>
      <c r="K184" s="98">
        <f t="shared" si="66"/>
        <v>122.5</v>
      </c>
      <c r="L184" s="98">
        <f t="shared" si="66"/>
        <v>122.5</v>
      </c>
      <c r="M184" s="92">
        <f t="shared" si="66"/>
        <v>153.5</v>
      </c>
    </row>
    <row r="185" spans="1:18" ht="15.75" x14ac:dyDescent="0.25">
      <c r="A185" s="142" t="s">
        <v>286</v>
      </c>
      <c r="B185" s="142"/>
      <c r="C185" s="96">
        <v>48</v>
      </c>
      <c r="D185" s="91">
        <f>D42+D57</f>
        <v>16017.4</v>
      </c>
      <c r="E185" s="96">
        <f t="shared" ref="E185:M185" si="67">E42+E57</f>
        <v>22110.5</v>
      </c>
      <c r="F185" s="91">
        <f>F42+F57</f>
        <v>20248.699999999997</v>
      </c>
      <c r="G185" s="91">
        <f t="shared" si="63"/>
        <v>6157.2999999999975</v>
      </c>
      <c r="H185" s="96">
        <v>14091.4</v>
      </c>
      <c r="I185" s="96">
        <f t="shared" si="67"/>
        <v>20248.699999999997</v>
      </c>
      <c r="J185" s="96">
        <f t="shared" si="67"/>
        <v>5452.5999999999995</v>
      </c>
      <c r="K185" s="96">
        <f t="shared" si="67"/>
        <v>5552.7</v>
      </c>
      <c r="L185" s="96">
        <f t="shared" si="67"/>
        <v>5552.5999999999995</v>
      </c>
      <c r="M185" s="96">
        <f t="shared" si="67"/>
        <v>3690.8</v>
      </c>
      <c r="R185" s="179"/>
    </row>
    <row r="186" spans="1:18" ht="15.75" x14ac:dyDescent="0.25">
      <c r="A186" s="142" t="s">
        <v>287</v>
      </c>
      <c r="B186" s="142"/>
      <c r="C186" s="96">
        <v>49</v>
      </c>
      <c r="D186" s="96">
        <f>D43+D58</f>
        <v>3273.8999999999996</v>
      </c>
      <c r="E186" s="96">
        <f t="shared" ref="E186:M186" si="68">E43+E58</f>
        <v>4864.3</v>
      </c>
      <c r="F186" s="91">
        <f>F43+F58-0.1</f>
        <v>4454.7640000000001</v>
      </c>
      <c r="G186" s="91">
        <f t="shared" si="63"/>
        <v>1642.2640000000001</v>
      </c>
      <c r="H186" s="91">
        <v>2812.5</v>
      </c>
      <c r="I186" s="91">
        <f>I43+I58-0.1</f>
        <v>4454.7640000000001</v>
      </c>
      <c r="J186" s="91">
        <f t="shared" si="68"/>
        <v>1199.5720000000001</v>
      </c>
      <c r="K186" s="91">
        <f t="shared" si="68"/>
        <v>1221.5940000000001</v>
      </c>
      <c r="L186" s="91">
        <f t="shared" si="68"/>
        <v>1221.5720000000001</v>
      </c>
      <c r="M186" s="91">
        <f t="shared" si="68"/>
        <v>812.12600000000009</v>
      </c>
      <c r="R186" s="179"/>
    </row>
    <row r="187" spans="1:18" ht="15.75" x14ac:dyDescent="0.25">
      <c r="A187" s="142" t="s">
        <v>288</v>
      </c>
      <c r="B187" s="142"/>
      <c r="C187" s="96">
        <v>50</v>
      </c>
      <c r="D187" s="91">
        <v>2751</v>
      </c>
      <c r="E187" s="96">
        <v>589.70000000000005</v>
      </c>
      <c r="F187" s="91">
        <v>2850</v>
      </c>
      <c r="G187" s="99">
        <f t="shared" si="63"/>
        <v>932.5</v>
      </c>
      <c r="H187" s="100">
        <v>1917.5</v>
      </c>
      <c r="I187" s="122">
        <f>M187+L187+K187+J187</f>
        <v>2850</v>
      </c>
      <c r="J187" s="91">
        <v>800</v>
      </c>
      <c r="K187" s="91">
        <v>800</v>
      </c>
      <c r="L187" s="91">
        <v>450</v>
      </c>
      <c r="M187" s="123">
        <v>800</v>
      </c>
      <c r="N187" s="90">
        <v>2850</v>
      </c>
      <c r="O187" s="85"/>
      <c r="P187" s="85"/>
      <c r="R187" s="179"/>
    </row>
    <row r="188" spans="1:18" ht="15.75" x14ac:dyDescent="0.25">
      <c r="A188" s="142" t="s">
        <v>289</v>
      </c>
      <c r="B188" s="142"/>
      <c r="C188" s="96">
        <v>51</v>
      </c>
      <c r="D188" s="96">
        <v>3494.8</v>
      </c>
      <c r="E188" s="96"/>
      <c r="F188" s="96">
        <v>1053.4000000000001</v>
      </c>
      <c r="G188" s="99">
        <f t="shared" si="63"/>
        <v>-2632</v>
      </c>
      <c r="H188" s="100">
        <v>3685.4</v>
      </c>
      <c r="I188" s="101">
        <f>J188+K188+L188+M188</f>
        <v>1053.4000000000001</v>
      </c>
      <c r="J188" s="96"/>
      <c r="K188" s="96"/>
      <c r="L188" s="96">
        <v>327.8</v>
      </c>
      <c r="M188" s="102">
        <v>725.6</v>
      </c>
      <c r="N188" s="90">
        <v>1053.4000000000001</v>
      </c>
      <c r="O188" s="85"/>
      <c r="P188" s="85"/>
      <c r="R188" s="179"/>
    </row>
    <row r="189" spans="1:18" ht="15.75" x14ac:dyDescent="0.25">
      <c r="A189" s="138" t="s">
        <v>290</v>
      </c>
      <c r="B189" s="138"/>
      <c r="C189" s="84">
        <v>52</v>
      </c>
      <c r="D189" s="84">
        <f>SUM(D185:D188)+D182</f>
        <v>28726.199999999997</v>
      </c>
      <c r="E189" s="84">
        <f t="shared" ref="E189:M189" si="69">SUM(E185:E188)+E182</f>
        <v>30557.599999999999</v>
      </c>
      <c r="F189" s="84">
        <f>SUM(F185:F188)+F182-463.3</f>
        <v>29972.363999999998</v>
      </c>
      <c r="G189" s="91">
        <f t="shared" si="63"/>
        <v>6374.2639999999956</v>
      </c>
      <c r="H189" s="84">
        <v>24061.4</v>
      </c>
      <c r="I189" s="103">
        <f t="shared" si="69"/>
        <v>30435.663999999997</v>
      </c>
      <c r="J189" s="84">
        <f t="shared" si="69"/>
        <v>7694.6719999999996</v>
      </c>
      <c r="K189" s="84">
        <f t="shared" si="69"/>
        <v>7820.7939999999999</v>
      </c>
      <c r="L189" s="84">
        <f t="shared" si="69"/>
        <v>7854.4719999999998</v>
      </c>
      <c r="M189" s="84">
        <f t="shared" si="69"/>
        <v>7065.8260000000009</v>
      </c>
      <c r="N189" s="90">
        <v>37369.1</v>
      </c>
      <c r="R189" s="178"/>
    </row>
    <row r="190" spans="1:18" ht="15.75" x14ac:dyDescent="0.25">
      <c r="A190" s="139" t="s">
        <v>291</v>
      </c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1"/>
    </row>
    <row r="191" spans="1:18" ht="15.75" x14ac:dyDescent="0.25">
      <c r="A191" s="132" t="s">
        <v>292</v>
      </c>
      <c r="B191" s="132"/>
      <c r="C191" s="8">
        <v>53</v>
      </c>
      <c r="D191" s="8">
        <f>SUM(D192:D198)</f>
        <v>0</v>
      </c>
      <c r="E191" s="8">
        <f t="shared" ref="E191:M191" si="70">SUM(E192:E198)</f>
        <v>0</v>
      </c>
      <c r="F191" s="8">
        <f t="shared" si="70"/>
        <v>3014.6</v>
      </c>
      <c r="G191" s="8"/>
      <c r="H191" s="8"/>
      <c r="I191" s="42">
        <f t="shared" si="70"/>
        <v>3014.616</v>
      </c>
      <c r="J191" s="8">
        <f t="shared" si="70"/>
        <v>0</v>
      </c>
      <c r="K191" s="8">
        <f t="shared" si="70"/>
        <v>0</v>
      </c>
      <c r="L191" s="8">
        <f t="shared" si="70"/>
        <v>0</v>
      </c>
      <c r="M191" s="42">
        <f t="shared" si="70"/>
        <v>3014.616</v>
      </c>
      <c r="O191" t="s">
        <v>434</v>
      </c>
      <c r="R191" s="81">
        <f>R198</f>
        <v>3014.616</v>
      </c>
    </row>
    <row r="192" spans="1:18" ht="15.75" x14ac:dyDescent="0.25">
      <c r="A192" s="130" t="s">
        <v>293</v>
      </c>
      <c r="B192" s="130"/>
      <c r="C192" s="16" t="s">
        <v>294</v>
      </c>
      <c r="D192" s="9"/>
      <c r="E192" s="9"/>
      <c r="F192" s="9"/>
      <c r="G192" s="9"/>
      <c r="H192" s="9"/>
      <c r="I192" s="9"/>
      <c r="J192" s="9"/>
      <c r="K192" s="9"/>
      <c r="L192" s="9"/>
      <c r="M192" s="10"/>
    </row>
    <row r="193" spans="1:18" ht="15.75" x14ac:dyDescent="0.25">
      <c r="A193" s="130" t="s">
        <v>295</v>
      </c>
      <c r="B193" s="130"/>
      <c r="C193" s="16" t="s">
        <v>296</v>
      </c>
      <c r="D193" s="9"/>
      <c r="E193" s="9"/>
      <c r="F193" s="9"/>
      <c r="G193" s="9"/>
      <c r="H193" s="9"/>
      <c r="I193" s="9"/>
      <c r="J193" s="9"/>
      <c r="K193" s="9"/>
      <c r="L193" s="9"/>
      <c r="M193" s="10"/>
    </row>
    <row r="194" spans="1:18" ht="15.75" x14ac:dyDescent="0.25">
      <c r="A194" s="130" t="s">
        <v>297</v>
      </c>
      <c r="B194" s="130"/>
      <c r="C194" s="16" t="s">
        <v>298</v>
      </c>
      <c r="D194" s="9"/>
      <c r="E194" s="9"/>
      <c r="F194" s="9"/>
      <c r="G194" s="9"/>
      <c r="H194" s="9"/>
      <c r="I194" s="9"/>
      <c r="J194" s="9"/>
      <c r="K194" s="9"/>
      <c r="L194" s="9"/>
      <c r="M194" s="10"/>
    </row>
    <row r="195" spans="1:18" ht="15.75" x14ac:dyDescent="0.25">
      <c r="A195" s="130" t="s">
        <v>299</v>
      </c>
      <c r="B195" s="130"/>
      <c r="C195" s="16" t="s">
        <v>300</v>
      </c>
      <c r="D195" s="9"/>
      <c r="E195" s="9"/>
      <c r="F195" s="9"/>
      <c r="G195" s="9"/>
      <c r="H195" s="9"/>
      <c r="I195" s="9"/>
      <c r="J195" s="9"/>
      <c r="K195" s="9"/>
      <c r="L195" s="9"/>
      <c r="M195" s="10"/>
    </row>
    <row r="196" spans="1:18" ht="15.75" x14ac:dyDescent="0.25">
      <c r="A196" s="130" t="s">
        <v>301</v>
      </c>
      <c r="B196" s="130"/>
      <c r="C196" s="16" t="s">
        <v>302</v>
      </c>
      <c r="D196" s="9"/>
      <c r="E196" s="9"/>
      <c r="F196" s="9"/>
      <c r="G196" s="9"/>
      <c r="H196" s="9"/>
      <c r="I196" s="9"/>
      <c r="J196" s="9"/>
      <c r="K196" s="9"/>
      <c r="L196" s="9"/>
      <c r="M196" s="10"/>
    </row>
    <row r="197" spans="1:18" ht="15.75" x14ac:dyDescent="0.25">
      <c r="A197" s="130" t="s">
        <v>303</v>
      </c>
      <c r="B197" s="130"/>
      <c r="C197" s="16" t="s">
        <v>304</v>
      </c>
      <c r="D197" s="9"/>
      <c r="E197" s="9"/>
      <c r="F197" s="9"/>
      <c r="G197" s="9"/>
      <c r="H197" s="9"/>
      <c r="I197" s="9"/>
      <c r="J197" s="9"/>
      <c r="K197" s="9"/>
      <c r="L197" s="9"/>
      <c r="M197" s="10"/>
    </row>
    <row r="198" spans="1:18" ht="15.75" x14ac:dyDescent="0.25">
      <c r="A198" s="130" t="s">
        <v>305</v>
      </c>
      <c r="B198" s="130"/>
      <c r="C198" s="16" t="s">
        <v>306</v>
      </c>
      <c r="D198" s="9"/>
      <c r="E198" s="9"/>
      <c r="F198" s="9">
        <v>3014.6</v>
      </c>
      <c r="G198" s="9"/>
      <c r="H198" s="9"/>
      <c r="I198" s="43">
        <f>J198+K198+L198+M198</f>
        <v>3014.616</v>
      </c>
      <c r="J198" s="9"/>
      <c r="K198" s="9"/>
      <c r="L198" s="9"/>
      <c r="M198" s="52">
        <f>1150.664+1863.952</f>
        <v>3014.616</v>
      </c>
      <c r="R198" s="81">
        <f>M198</f>
        <v>3014.616</v>
      </c>
    </row>
    <row r="199" spans="1:18" ht="15.75" x14ac:dyDescent="0.25">
      <c r="A199" s="132" t="s">
        <v>307</v>
      </c>
      <c r="B199" s="132"/>
      <c r="C199" s="8">
        <v>54</v>
      </c>
      <c r="D199" s="8">
        <f>SUM(D200:D203)</f>
        <v>0</v>
      </c>
      <c r="E199" s="8">
        <f t="shared" ref="E199:M199" si="71">SUM(E200:E203)</f>
        <v>0</v>
      </c>
      <c r="F199" s="8">
        <f t="shared" si="71"/>
        <v>0</v>
      </c>
      <c r="G199" s="8"/>
      <c r="H199" s="8"/>
      <c r="I199" s="8">
        <f t="shared" si="71"/>
        <v>0</v>
      </c>
      <c r="J199" s="8">
        <f t="shared" si="71"/>
        <v>0</v>
      </c>
      <c r="K199" s="8">
        <f t="shared" si="71"/>
        <v>0</v>
      </c>
      <c r="L199" s="8">
        <f t="shared" si="71"/>
        <v>0</v>
      </c>
      <c r="M199" s="8">
        <f t="shared" si="71"/>
        <v>0</v>
      </c>
    </row>
    <row r="200" spans="1:18" ht="15.75" x14ac:dyDescent="0.25">
      <c r="A200" s="130" t="s">
        <v>308</v>
      </c>
      <c r="B200" s="130"/>
      <c r="C200" s="16" t="s">
        <v>309</v>
      </c>
      <c r="D200" s="9"/>
      <c r="E200" s="9"/>
      <c r="F200" s="9"/>
      <c r="G200" s="9"/>
      <c r="H200" s="9"/>
      <c r="I200" s="9"/>
      <c r="J200" s="9"/>
      <c r="K200" s="9"/>
      <c r="L200" s="9"/>
      <c r="M200" s="10"/>
    </row>
    <row r="201" spans="1:18" ht="15.75" x14ac:dyDescent="0.25">
      <c r="A201" s="130" t="s">
        <v>310</v>
      </c>
      <c r="B201" s="130"/>
      <c r="C201" s="16" t="s">
        <v>311</v>
      </c>
      <c r="D201" s="9"/>
      <c r="E201" s="9"/>
      <c r="F201" s="9"/>
      <c r="G201" s="9"/>
      <c r="H201" s="9"/>
      <c r="I201" s="9"/>
      <c r="J201" s="9"/>
      <c r="K201" s="9"/>
      <c r="L201" s="9"/>
      <c r="M201" s="10"/>
    </row>
    <row r="202" spans="1:18" ht="15.75" x14ac:dyDescent="0.25">
      <c r="A202" s="130" t="s">
        <v>312</v>
      </c>
      <c r="B202" s="130"/>
      <c r="C202" s="16" t="s">
        <v>313</v>
      </c>
      <c r="D202" s="9"/>
      <c r="E202" s="9"/>
      <c r="F202" s="9"/>
      <c r="G202" s="9"/>
      <c r="H202" s="9"/>
      <c r="I202" s="9"/>
      <c r="J202" s="9"/>
      <c r="K202" s="9"/>
      <c r="L202" s="9"/>
      <c r="M202" s="10"/>
    </row>
    <row r="203" spans="1:18" ht="15.75" x14ac:dyDescent="0.25">
      <c r="A203" s="130" t="s">
        <v>314</v>
      </c>
      <c r="B203" s="130"/>
      <c r="C203" s="16" t="s">
        <v>315</v>
      </c>
      <c r="D203" s="9"/>
      <c r="E203" s="9"/>
      <c r="F203" s="9"/>
      <c r="G203" s="9"/>
      <c r="H203" s="9"/>
      <c r="I203" s="9"/>
      <c r="J203" s="9"/>
      <c r="K203" s="9"/>
      <c r="L203" s="9"/>
      <c r="M203" s="10"/>
    </row>
    <row r="204" spans="1:18" ht="15.75" x14ac:dyDescent="0.25">
      <c r="A204" s="134" t="s">
        <v>316</v>
      </c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6"/>
    </row>
    <row r="205" spans="1:18" ht="15.75" x14ac:dyDescent="0.25">
      <c r="A205" s="138" t="s">
        <v>317</v>
      </c>
      <c r="B205" s="138"/>
      <c r="C205" s="84">
        <v>55</v>
      </c>
      <c r="D205" s="84">
        <v>22365.1</v>
      </c>
      <c r="E205" s="84"/>
      <c r="F205" s="84">
        <f>I205</f>
        <v>23873</v>
      </c>
      <c r="G205" s="99">
        <f t="shared" ref="G205:G218" si="72">I205-H205</f>
        <v>2245</v>
      </c>
      <c r="H205" s="100">
        <v>21628</v>
      </c>
      <c r="I205" s="101">
        <f>M205</f>
        <v>23873</v>
      </c>
      <c r="J205" s="84"/>
      <c r="K205" s="84"/>
      <c r="L205" s="84"/>
      <c r="M205" s="83">
        <v>23873</v>
      </c>
      <c r="Q205" t="s">
        <v>450</v>
      </c>
    </row>
    <row r="206" spans="1:18" ht="15.75" x14ac:dyDescent="0.25">
      <c r="A206" s="138" t="s">
        <v>318</v>
      </c>
      <c r="B206" s="138"/>
      <c r="C206" s="84">
        <v>56</v>
      </c>
      <c r="D206" s="84">
        <v>16638.400000000001</v>
      </c>
      <c r="E206" s="84">
        <v>15134.8</v>
      </c>
      <c r="F206" s="124">
        <f t="shared" ref="F206:F209" si="73">I206</f>
        <v>23873</v>
      </c>
      <c r="G206" s="99">
        <f t="shared" si="72"/>
        <v>6634.7999999999993</v>
      </c>
      <c r="H206" s="100">
        <v>17238.2</v>
      </c>
      <c r="I206" s="101">
        <f t="shared" ref="I206:I209" si="74">M206</f>
        <v>23873</v>
      </c>
      <c r="J206" s="84"/>
      <c r="K206" s="84"/>
      <c r="L206" s="84"/>
      <c r="M206" s="84">
        <f t="shared" ref="K206:M206" si="75">M209</f>
        <v>23873</v>
      </c>
    </row>
    <row r="207" spans="1:18" ht="15.75" x14ac:dyDescent="0.25">
      <c r="A207" s="142" t="s">
        <v>319</v>
      </c>
      <c r="B207" s="142"/>
      <c r="C207" s="111" t="s">
        <v>320</v>
      </c>
      <c r="D207" s="96">
        <v>38649.4</v>
      </c>
      <c r="E207" s="96">
        <f t="shared" ref="E207:F207" si="76">E208+E209</f>
        <v>35755.699999999997</v>
      </c>
      <c r="F207" s="124">
        <f t="shared" si="73"/>
        <v>48569</v>
      </c>
      <c r="G207" s="99">
        <f t="shared" si="72"/>
        <v>7363.4000000000015</v>
      </c>
      <c r="H207" s="100">
        <v>41205.599999999999</v>
      </c>
      <c r="I207" s="101">
        <f t="shared" si="74"/>
        <v>48569</v>
      </c>
      <c r="J207" s="96"/>
      <c r="K207" s="96"/>
      <c r="L207" s="96"/>
      <c r="M207" s="96">
        <v>48569</v>
      </c>
    </row>
    <row r="208" spans="1:18" ht="15.75" x14ac:dyDescent="0.25">
      <c r="A208" s="142" t="s">
        <v>321</v>
      </c>
      <c r="B208" s="142"/>
      <c r="C208" s="111" t="s">
        <v>322</v>
      </c>
      <c r="D208" s="91">
        <v>22011</v>
      </c>
      <c r="E208" s="96">
        <v>20620.900000000001</v>
      </c>
      <c r="F208" s="124">
        <f t="shared" si="73"/>
        <v>24696</v>
      </c>
      <c r="G208" s="99">
        <f t="shared" si="72"/>
        <v>728.59999999999854</v>
      </c>
      <c r="H208" s="100">
        <v>23967.4</v>
      </c>
      <c r="I208" s="101">
        <f t="shared" si="74"/>
        <v>24696</v>
      </c>
      <c r="J208" s="96"/>
      <c r="K208" s="96"/>
      <c r="L208" s="96"/>
      <c r="M208" s="102">
        <v>24696</v>
      </c>
    </row>
    <row r="209" spans="1:15" ht="15.75" x14ac:dyDescent="0.25">
      <c r="A209" s="142" t="s">
        <v>323</v>
      </c>
      <c r="B209" s="142"/>
      <c r="C209" s="111" t="s">
        <v>324</v>
      </c>
      <c r="D209" s="96">
        <v>16638.400000000001</v>
      </c>
      <c r="E209" s="96">
        <v>15134.8</v>
      </c>
      <c r="F209" s="124">
        <f t="shared" si="73"/>
        <v>23873</v>
      </c>
      <c r="G209" s="99">
        <f t="shared" si="72"/>
        <v>6634.7999999999993</v>
      </c>
      <c r="H209" s="100">
        <v>17238.2</v>
      </c>
      <c r="I209" s="101">
        <f t="shared" si="74"/>
        <v>23873</v>
      </c>
      <c r="J209" s="96"/>
      <c r="K209" s="96"/>
      <c r="L209" s="96"/>
      <c r="M209" s="96">
        <f t="shared" ref="K209:M209" si="77">M207-M208</f>
        <v>23873</v>
      </c>
    </row>
    <row r="210" spans="1:15" ht="15.75" x14ac:dyDescent="0.25">
      <c r="A210" s="142" t="s">
        <v>325</v>
      </c>
      <c r="B210" s="142"/>
      <c r="C210" s="111" t="s">
        <v>326</v>
      </c>
      <c r="D210" s="96">
        <v>0</v>
      </c>
      <c r="E210" s="96">
        <v>0</v>
      </c>
      <c r="F210" s="96">
        <v>0</v>
      </c>
      <c r="G210" s="91">
        <f t="shared" si="72"/>
        <v>0</v>
      </c>
      <c r="H210" s="96"/>
      <c r="I210" s="96">
        <f>M210+L210+K210+J210</f>
        <v>0</v>
      </c>
      <c r="J210" s="96"/>
      <c r="K210" s="96"/>
      <c r="L210" s="96"/>
      <c r="M210" s="102">
        <v>0</v>
      </c>
    </row>
    <row r="211" spans="1:15" ht="15.75" x14ac:dyDescent="0.25">
      <c r="A211" s="142" t="s">
        <v>327</v>
      </c>
      <c r="B211" s="142"/>
      <c r="C211" s="111" t="s">
        <v>328</v>
      </c>
      <c r="D211" s="96">
        <v>0</v>
      </c>
      <c r="E211" s="96">
        <v>0</v>
      </c>
      <c r="F211" s="96">
        <v>0</v>
      </c>
      <c r="G211" s="91">
        <f t="shared" si="72"/>
        <v>0</v>
      </c>
      <c r="H211" s="96"/>
      <c r="I211" s="96">
        <f>M211+L211+K211+J211</f>
        <v>0</v>
      </c>
      <c r="J211" s="96"/>
      <c r="K211" s="96"/>
      <c r="L211" s="96"/>
      <c r="M211" s="102">
        <v>0</v>
      </c>
    </row>
    <row r="212" spans="1:15" ht="15.75" x14ac:dyDescent="0.25">
      <c r="A212" s="142" t="s">
        <v>329</v>
      </c>
      <c r="B212" s="142"/>
      <c r="C212" s="111" t="s">
        <v>330</v>
      </c>
      <c r="D212" s="96"/>
      <c r="E212" s="96">
        <v>0</v>
      </c>
      <c r="F212" s="120"/>
      <c r="G212" s="91">
        <f t="shared" si="72"/>
        <v>0</v>
      </c>
      <c r="H212" s="120"/>
      <c r="I212" s="96"/>
      <c r="J212" s="96"/>
      <c r="K212" s="96"/>
      <c r="L212" s="96"/>
      <c r="M212" s="102"/>
    </row>
    <row r="213" spans="1:15" ht="15.75" x14ac:dyDescent="0.25">
      <c r="A213" s="138" t="s">
        <v>331</v>
      </c>
      <c r="B213" s="138"/>
      <c r="C213" s="111">
        <v>57</v>
      </c>
      <c r="D213" s="84">
        <v>1808.5</v>
      </c>
      <c r="E213" s="84"/>
      <c r="F213" s="124">
        <f t="shared" ref="F213:F218" si="78">I213</f>
        <v>16171</v>
      </c>
      <c r="G213" s="99">
        <f t="shared" si="72"/>
        <v>13180.5</v>
      </c>
      <c r="H213" s="100">
        <v>2990.5</v>
      </c>
      <c r="I213" s="101">
        <f t="shared" ref="I213:I218" si="79">M213</f>
        <v>16171</v>
      </c>
      <c r="J213" s="84"/>
      <c r="K213" s="84"/>
      <c r="L213" s="84"/>
      <c r="M213" s="83">
        <v>16171</v>
      </c>
    </row>
    <row r="214" spans="1:15" ht="15.75" x14ac:dyDescent="0.25">
      <c r="A214" s="142" t="s">
        <v>332</v>
      </c>
      <c r="B214" s="142"/>
      <c r="C214" s="111" t="s">
        <v>333</v>
      </c>
      <c r="D214" s="96">
        <v>386.4</v>
      </c>
      <c r="E214" s="91">
        <v>30051</v>
      </c>
      <c r="F214" s="124">
        <f t="shared" si="78"/>
        <v>6742</v>
      </c>
      <c r="G214" s="91">
        <f t="shared" si="72"/>
        <v>5202.1000000000004</v>
      </c>
      <c r="H214" s="91">
        <v>1539.9</v>
      </c>
      <c r="I214" s="101">
        <f t="shared" si="79"/>
        <v>6742</v>
      </c>
      <c r="J214" s="91"/>
      <c r="K214" s="91"/>
      <c r="L214" s="91"/>
      <c r="M214" s="96">
        <v>6742</v>
      </c>
    </row>
    <row r="215" spans="1:15" ht="15.75" x14ac:dyDescent="0.25">
      <c r="A215" s="138" t="s">
        <v>334</v>
      </c>
      <c r="B215" s="138"/>
      <c r="C215" s="121">
        <v>58</v>
      </c>
      <c r="D215" s="84">
        <f>D216+D217+D218</f>
        <v>24173.9</v>
      </c>
      <c r="E215" s="84">
        <f t="shared" ref="E215:M215" si="80">E216+E217+E218</f>
        <v>39981.699999999997</v>
      </c>
      <c r="F215" s="124">
        <f t="shared" si="78"/>
        <v>40043</v>
      </c>
      <c r="G215" s="91">
        <f t="shared" si="72"/>
        <v>15424.5</v>
      </c>
      <c r="H215" s="103">
        <v>24618.5</v>
      </c>
      <c r="I215" s="101">
        <f t="shared" si="79"/>
        <v>40043</v>
      </c>
      <c r="J215" s="84"/>
      <c r="K215" s="84"/>
      <c r="L215" s="84"/>
      <c r="M215" s="84">
        <v>40043</v>
      </c>
    </row>
    <row r="216" spans="1:15" ht="15.75" x14ac:dyDescent="0.25">
      <c r="A216" s="138" t="s">
        <v>335</v>
      </c>
      <c r="B216" s="138"/>
      <c r="C216" s="121">
        <v>59</v>
      </c>
      <c r="D216" s="84">
        <v>3900.7</v>
      </c>
      <c r="E216" s="84">
        <v>15509.6</v>
      </c>
      <c r="F216" s="124">
        <f t="shared" si="78"/>
        <v>5447</v>
      </c>
      <c r="G216" s="91">
        <f t="shared" si="72"/>
        <v>1891.6</v>
      </c>
      <c r="H216" s="84">
        <v>3555.4</v>
      </c>
      <c r="I216" s="101">
        <f t="shared" si="79"/>
        <v>5447</v>
      </c>
      <c r="J216" s="84"/>
      <c r="K216" s="84"/>
      <c r="L216" s="84"/>
      <c r="M216" s="83">
        <v>5447</v>
      </c>
    </row>
    <row r="217" spans="1:15" ht="15.75" x14ac:dyDescent="0.25">
      <c r="A217" s="138" t="s">
        <v>336</v>
      </c>
      <c r="B217" s="138"/>
      <c r="C217" s="121">
        <v>60</v>
      </c>
      <c r="D217" s="84">
        <v>14134.8</v>
      </c>
      <c r="E217" s="84">
        <v>24472.1</v>
      </c>
      <c r="F217" s="124">
        <f t="shared" si="78"/>
        <v>12733</v>
      </c>
      <c r="G217" s="91">
        <f t="shared" si="72"/>
        <v>-1173.8999999999996</v>
      </c>
      <c r="H217" s="84">
        <v>13906.9</v>
      </c>
      <c r="I217" s="101">
        <f t="shared" si="79"/>
        <v>12733</v>
      </c>
      <c r="J217" s="84"/>
      <c r="K217" s="84"/>
      <c r="L217" s="84"/>
      <c r="M217" s="83">
        <v>12733</v>
      </c>
    </row>
    <row r="218" spans="1:15" ht="15.75" x14ac:dyDescent="0.25">
      <c r="A218" s="138" t="s">
        <v>337</v>
      </c>
      <c r="B218" s="138"/>
      <c r="C218" s="121">
        <v>61</v>
      </c>
      <c r="D218" s="84">
        <v>6138.4</v>
      </c>
      <c r="E218" s="84"/>
      <c r="F218" s="124">
        <f t="shared" si="78"/>
        <v>20649</v>
      </c>
      <c r="G218" s="99">
        <f t="shared" si="72"/>
        <v>13492.7</v>
      </c>
      <c r="H218" s="99">
        <v>7156.3</v>
      </c>
      <c r="I218" s="101">
        <f t="shared" si="79"/>
        <v>20649</v>
      </c>
      <c r="J218" s="84"/>
      <c r="K218" s="84"/>
      <c r="L218" s="84"/>
      <c r="M218" s="83">
        <v>20649</v>
      </c>
    </row>
    <row r="219" spans="1:15" ht="15.75" x14ac:dyDescent="0.25">
      <c r="A219" s="139" t="s">
        <v>338</v>
      </c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1"/>
    </row>
    <row r="220" spans="1:15" ht="15.75" x14ac:dyDescent="0.25">
      <c r="A220" s="132" t="s">
        <v>339</v>
      </c>
      <c r="B220" s="132"/>
      <c r="C220" s="8">
        <v>62</v>
      </c>
      <c r="D220" s="8">
        <f>SUM(D221:D223)</f>
        <v>0</v>
      </c>
      <c r="E220" s="8">
        <f t="shared" ref="E220:M220" si="81">SUM(E221:E223)</f>
        <v>0</v>
      </c>
      <c r="F220" s="84">
        <f t="shared" si="81"/>
        <v>2000</v>
      </c>
      <c r="G220" s="84"/>
      <c r="H220" s="84"/>
      <c r="I220" s="84">
        <f t="shared" si="81"/>
        <v>2000</v>
      </c>
      <c r="J220" s="8">
        <f t="shared" si="81"/>
        <v>0</v>
      </c>
      <c r="K220" s="8">
        <f t="shared" si="81"/>
        <v>0</v>
      </c>
      <c r="L220" s="8">
        <f t="shared" si="81"/>
        <v>0</v>
      </c>
      <c r="M220" s="8">
        <f t="shared" si="81"/>
        <v>2000</v>
      </c>
      <c r="O220" t="s">
        <v>435</v>
      </c>
    </row>
    <row r="221" spans="1:15" ht="15.75" x14ac:dyDescent="0.25">
      <c r="A221" s="130" t="s">
        <v>340</v>
      </c>
      <c r="B221" s="130"/>
      <c r="C221" s="16" t="s">
        <v>341</v>
      </c>
      <c r="D221" s="9"/>
      <c r="E221" s="9"/>
      <c r="F221" s="96"/>
      <c r="G221" s="96"/>
      <c r="H221" s="96"/>
      <c r="I221" s="96"/>
      <c r="J221" s="9"/>
      <c r="K221" s="9"/>
      <c r="L221" s="9"/>
      <c r="M221" s="10"/>
    </row>
    <row r="222" spans="1:15" ht="15.75" x14ac:dyDescent="0.25">
      <c r="A222" s="130" t="s">
        <v>342</v>
      </c>
      <c r="B222" s="130"/>
      <c r="C222" s="16" t="s">
        <v>343</v>
      </c>
      <c r="D222" s="9"/>
      <c r="E222" s="9"/>
      <c r="F222" s="96">
        <v>2000</v>
      </c>
      <c r="G222" s="96"/>
      <c r="H222" s="96"/>
      <c r="I222" s="96">
        <f>J222+K222+L222+M222</f>
        <v>2000</v>
      </c>
      <c r="J222" s="9">
        <v>0</v>
      </c>
      <c r="K222" s="9"/>
      <c r="L222" s="9"/>
      <c r="M222" s="10">
        <v>2000</v>
      </c>
    </row>
    <row r="223" spans="1:15" ht="15.75" x14ac:dyDescent="0.25">
      <c r="A223" s="130" t="s">
        <v>344</v>
      </c>
      <c r="B223" s="130"/>
      <c r="C223" s="16" t="s">
        <v>345</v>
      </c>
      <c r="D223" s="9"/>
      <c r="E223" s="9"/>
      <c r="F223" s="96"/>
      <c r="G223" s="96"/>
      <c r="H223" s="96"/>
      <c r="I223" s="96"/>
      <c r="J223" s="9"/>
      <c r="K223" s="9"/>
      <c r="L223" s="9"/>
      <c r="M223" s="10"/>
    </row>
    <row r="224" spans="1:15" ht="15.75" x14ac:dyDescent="0.25">
      <c r="A224" s="132" t="s">
        <v>346</v>
      </c>
      <c r="B224" s="132"/>
      <c r="C224" s="8">
        <v>63</v>
      </c>
      <c r="D224" s="8">
        <f>D225+D228+D231</f>
        <v>0</v>
      </c>
      <c r="E224" s="8">
        <f t="shared" ref="E224:M224" si="82">E225+E228+E231</f>
        <v>0</v>
      </c>
      <c r="F224" s="84">
        <f t="shared" si="82"/>
        <v>2000</v>
      </c>
      <c r="G224" s="84"/>
      <c r="H224" s="84"/>
      <c r="I224" s="84">
        <f t="shared" si="82"/>
        <v>2000</v>
      </c>
      <c r="J224" s="8">
        <f t="shared" si="82"/>
        <v>0</v>
      </c>
      <c r="K224" s="8">
        <f t="shared" si="82"/>
        <v>0</v>
      </c>
      <c r="L224" s="8">
        <f t="shared" si="82"/>
        <v>0</v>
      </c>
      <c r="M224" s="8">
        <f t="shared" si="82"/>
        <v>2000</v>
      </c>
    </row>
    <row r="225" spans="1:13" ht="15.75" x14ac:dyDescent="0.25">
      <c r="A225" s="137" t="s">
        <v>347</v>
      </c>
      <c r="B225" s="137"/>
      <c r="C225" s="18" t="s">
        <v>348</v>
      </c>
      <c r="D225" s="26">
        <f>SUM(D226:D227)</f>
        <v>0</v>
      </c>
      <c r="E225" s="26">
        <f t="shared" ref="E225:M225" si="83">SUM(E226:E227)</f>
        <v>0</v>
      </c>
      <c r="F225" s="104">
        <f t="shared" si="83"/>
        <v>0</v>
      </c>
      <c r="G225" s="104"/>
      <c r="H225" s="104"/>
      <c r="I225" s="104">
        <f t="shared" si="83"/>
        <v>0</v>
      </c>
      <c r="J225" s="26">
        <f t="shared" si="83"/>
        <v>0</v>
      </c>
      <c r="K225" s="26">
        <f t="shared" si="83"/>
        <v>0</v>
      </c>
      <c r="L225" s="26">
        <f t="shared" si="83"/>
        <v>0</v>
      </c>
      <c r="M225" s="26">
        <f t="shared" si="83"/>
        <v>0</v>
      </c>
    </row>
    <row r="226" spans="1:13" ht="15.75" x14ac:dyDescent="0.25">
      <c r="A226" s="130" t="s">
        <v>274</v>
      </c>
      <c r="B226" s="130"/>
      <c r="C226" s="16" t="s">
        <v>349</v>
      </c>
      <c r="D226" s="9"/>
      <c r="E226" s="9"/>
      <c r="F226" s="96"/>
      <c r="G226" s="96"/>
      <c r="H226" s="96"/>
      <c r="I226" s="96"/>
      <c r="J226" s="9"/>
      <c r="K226" s="9"/>
      <c r="L226" s="9"/>
      <c r="M226" s="10"/>
    </row>
    <row r="227" spans="1:13" ht="15.75" x14ac:dyDescent="0.25">
      <c r="A227" s="130" t="s">
        <v>276</v>
      </c>
      <c r="B227" s="130"/>
      <c r="C227" s="16" t="s">
        <v>350</v>
      </c>
      <c r="D227" s="9"/>
      <c r="E227" s="9"/>
      <c r="F227" s="96"/>
      <c r="G227" s="96"/>
      <c r="H227" s="96"/>
      <c r="I227" s="96"/>
      <c r="J227" s="9"/>
      <c r="K227" s="9"/>
      <c r="L227" s="9"/>
      <c r="M227" s="10"/>
    </row>
    <row r="228" spans="1:13" ht="15.75" x14ac:dyDescent="0.25">
      <c r="A228" s="137" t="s">
        <v>351</v>
      </c>
      <c r="B228" s="137"/>
      <c r="C228" s="18" t="s">
        <v>352</v>
      </c>
      <c r="D228" s="26">
        <f>SUM(D229:D230)</f>
        <v>0</v>
      </c>
      <c r="E228" s="26">
        <f>SUM(E229:E230)</f>
        <v>0</v>
      </c>
      <c r="F228" s="104">
        <f t="shared" ref="F228:M228" si="84">SUM(F229:F230)</f>
        <v>2000</v>
      </c>
      <c r="G228" s="104"/>
      <c r="H228" s="104"/>
      <c r="I228" s="104">
        <f t="shared" si="84"/>
        <v>2000</v>
      </c>
      <c r="J228" s="26">
        <f t="shared" si="84"/>
        <v>0</v>
      </c>
      <c r="K228" s="26">
        <f t="shared" si="84"/>
        <v>0</v>
      </c>
      <c r="L228" s="26">
        <f t="shared" si="84"/>
        <v>0</v>
      </c>
      <c r="M228" s="26">
        <f t="shared" si="84"/>
        <v>2000</v>
      </c>
    </row>
    <row r="229" spans="1:13" ht="15.75" x14ac:dyDescent="0.25">
      <c r="A229" s="130" t="s">
        <v>274</v>
      </c>
      <c r="B229" s="130"/>
      <c r="C229" s="16" t="s">
        <v>353</v>
      </c>
      <c r="D229" s="9"/>
      <c r="E229" s="9"/>
      <c r="F229" s="96"/>
      <c r="G229" s="96"/>
      <c r="H229" s="96"/>
      <c r="I229" s="96"/>
      <c r="J229" s="9"/>
      <c r="K229" s="9"/>
      <c r="L229" s="9"/>
      <c r="M229" s="10"/>
    </row>
    <row r="230" spans="1:13" ht="15.75" x14ac:dyDescent="0.25">
      <c r="A230" s="130" t="s">
        <v>276</v>
      </c>
      <c r="B230" s="130"/>
      <c r="C230" s="16" t="s">
        <v>354</v>
      </c>
      <c r="D230" s="9"/>
      <c r="E230" s="9"/>
      <c r="F230" s="96">
        <v>2000</v>
      </c>
      <c r="G230" s="96"/>
      <c r="H230" s="96"/>
      <c r="I230" s="96">
        <f>J230+K230+L230+M230</f>
        <v>2000</v>
      </c>
      <c r="J230" s="9">
        <v>0</v>
      </c>
      <c r="K230" s="10"/>
      <c r="L230" s="10"/>
      <c r="M230" s="10">
        <v>2000</v>
      </c>
    </row>
    <row r="231" spans="1:13" ht="15.75" x14ac:dyDescent="0.25">
      <c r="A231" s="137" t="s">
        <v>355</v>
      </c>
      <c r="B231" s="137"/>
      <c r="C231" s="18" t="s">
        <v>356</v>
      </c>
      <c r="D231" s="26">
        <f>SUM(D232:D233)</f>
        <v>0</v>
      </c>
      <c r="E231" s="26">
        <f t="shared" ref="E231:M231" si="85">SUM(E232:E233)</f>
        <v>0</v>
      </c>
      <c r="F231" s="104">
        <f t="shared" si="85"/>
        <v>0</v>
      </c>
      <c r="G231" s="104"/>
      <c r="H231" s="104"/>
      <c r="I231" s="104">
        <f t="shared" si="85"/>
        <v>0</v>
      </c>
      <c r="J231" s="26">
        <f t="shared" si="85"/>
        <v>0</v>
      </c>
      <c r="K231" s="26">
        <f t="shared" si="85"/>
        <v>0</v>
      </c>
      <c r="L231" s="26">
        <f t="shared" si="85"/>
        <v>0</v>
      </c>
      <c r="M231" s="26">
        <f t="shared" si="85"/>
        <v>0</v>
      </c>
    </row>
    <row r="232" spans="1:13" ht="15.75" x14ac:dyDescent="0.25">
      <c r="A232" s="130" t="s">
        <v>274</v>
      </c>
      <c r="B232" s="130"/>
      <c r="C232" s="16" t="s">
        <v>357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ht="15.75" x14ac:dyDescent="0.25">
      <c r="A233" s="130" t="s">
        <v>276</v>
      </c>
      <c r="B233" s="130"/>
      <c r="C233" s="16" t="s">
        <v>358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ht="15.75" x14ac:dyDescent="0.25">
      <c r="A234" s="132" t="s">
        <v>359</v>
      </c>
      <c r="B234" s="132"/>
      <c r="C234" s="8">
        <v>64</v>
      </c>
      <c r="D234" s="20">
        <f>SUM(D235:D237)</f>
        <v>0</v>
      </c>
      <c r="E234" s="20">
        <f t="shared" ref="E234:M234" si="86">SUM(E235:E237)</f>
        <v>0</v>
      </c>
      <c r="F234" s="20">
        <f t="shared" si="86"/>
        <v>0</v>
      </c>
      <c r="G234" s="20"/>
      <c r="H234" s="20"/>
      <c r="I234" s="20">
        <f t="shared" si="86"/>
        <v>0</v>
      </c>
      <c r="J234" s="20">
        <f t="shared" si="86"/>
        <v>0</v>
      </c>
      <c r="K234" s="20">
        <f t="shared" si="86"/>
        <v>0</v>
      </c>
      <c r="L234" s="20">
        <f t="shared" si="86"/>
        <v>0</v>
      </c>
      <c r="M234" s="20">
        <f t="shared" si="86"/>
        <v>0</v>
      </c>
    </row>
    <row r="235" spans="1:13" ht="15.75" x14ac:dyDescent="0.25">
      <c r="A235" s="130" t="s">
        <v>340</v>
      </c>
      <c r="B235" s="130"/>
      <c r="C235" s="16" t="s">
        <v>360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ht="15.75" x14ac:dyDescent="0.25">
      <c r="A236" s="130" t="s">
        <v>342</v>
      </c>
      <c r="B236" s="130"/>
      <c r="C236" s="16" t="s">
        <v>361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ht="15.75" x14ac:dyDescent="0.25">
      <c r="A237" s="130" t="s">
        <v>344</v>
      </c>
      <c r="B237" s="130"/>
      <c r="C237" s="16" t="s">
        <v>362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ht="15.75" x14ac:dyDescent="0.25">
      <c r="A238" s="134" t="s">
        <v>363</v>
      </c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6"/>
    </row>
    <row r="239" spans="1:13" ht="15.75" x14ac:dyDescent="0.25">
      <c r="A239" s="132" t="s">
        <v>364</v>
      </c>
      <c r="B239" s="132"/>
      <c r="C239" s="8">
        <v>65</v>
      </c>
      <c r="D239" s="46">
        <v>1.1000000000000001</v>
      </c>
      <c r="E239" s="46">
        <f t="shared" ref="E239:M239" si="87">E143/E215*100</f>
        <v>2.0859543241032776</v>
      </c>
      <c r="F239" s="46">
        <f t="shared" si="87"/>
        <v>0.89069500287192049</v>
      </c>
      <c r="G239" s="46"/>
      <c r="H239" s="46"/>
      <c r="I239" s="46">
        <f t="shared" si="87"/>
        <v>0.89069500287192049</v>
      </c>
      <c r="J239" s="46" t="e">
        <f t="shared" si="87"/>
        <v>#DIV/0!</v>
      </c>
      <c r="K239" s="46" t="e">
        <f t="shared" si="87"/>
        <v>#DIV/0!</v>
      </c>
      <c r="L239" s="46" t="e">
        <f t="shared" si="87"/>
        <v>#DIV/0!</v>
      </c>
      <c r="M239" s="46">
        <f t="shared" si="87"/>
        <v>-1.7139724795844482</v>
      </c>
    </row>
    <row r="240" spans="1:13" ht="15.75" x14ac:dyDescent="0.25">
      <c r="A240" s="132" t="s">
        <v>365</v>
      </c>
      <c r="B240" s="132"/>
      <c r="C240" s="8">
        <v>66</v>
      </c>
      <c r="D240" s="46">
        <f>D143/D31*100</f>
        <v>-12.644352680854725</v>
      </c>
      <c r="E240" s="46">
        <f t="shared" ref="E240:M240" si="88">E143/E31*100</f>
        <v>2.7752820205650393</v>
      </c>
      <c r="F240" s="46">
        <f t="shared" si="88"/>
        <v>1.4070563682969506</v>
      </c>
      <c r="G240" s="46"/>
      <c r="H240" s="46"/>
      <c r="I240" s="46">
        <f t="shared" si="88"/>
        <v>1.4070563682969506</v>
      </c>
      <c r="J240" s="46">
        <f t="shared" si="88"/>
        <v>-5.6265839930168715</v>
      </c>
      <c r="K240" s="46">
        <f t="shared" si="88"/>
        <v>-8.2587149962218867</v>
      </c>
      <c r="L240" s="46">
        <f t="shared" si="88"/>
        <v>25.877559613092888</v>
      </c>
      <c r="M240" s="46">
        <f t="shared" si="88"/>
        <v>-15.009863313285962</v>
      </c>
    </row>
    <row r="241" spans="1:17" ht="15.75" x14ac:dyDescent="0.25">
      <c r="A241" s="132" t="s">
        <v>366</v>
      </c>
      <c r="B241" s="132"/>
      <c r="C241" s="8">
        <v>67</v>
      </c>
      <c r="D241" s="74">
        <f>D216/(D217+D218)</f>
        <v>0.19240672414813648</v>
      </c>
      <c r="E241" s="74">
        <f t="shared" ref="E241:M241" si="89">E216/(E217+E218)</f>
        <v>0.63376661586051064</v>
      </c>
      <c r="F241" s="74">
        <f t="shared" si="89"/>
        <v>0.16317176921694326</v>
      </c>
      <c r="G241" s="74"/>
      <c r="H241" s="74"/>
      <c r="I241" s="74">
        <f t="shared" si="89"/>
        <v>0.16317176921694326</v>
      </c>
      <c r="J241" s="74" t="e">
        <f t="shared" si="89"/>
        <v>#DIV/0!</v>
      </c>
      <c r="K241" s="74" t="e">
        <f t="shared" si="89"/>
        <v>#DIV/0!</v>
      </c>
      <c r="L241" s="74" t="e">
        <f t="shared" si="89"/>
        <v>#DIV/0!</v>
      </c>
      <c r="M241" s="74">
        <f t="shared" si="89"/>
        <v>0.16317176921694326</v>
      </c>
    </row>
    <row r="242" spans="1:17" ht="15.75" x14ac:dyDescent="0.25">
      <c r="A242" s="132" t="s">
        <v>367</v>
      </c>
      <c r="B242" s="132"/>
      <c r="C242" s="8">
        <v>68</v>
      </c>
      <c r="D242" s="20">
        <f>D213/D217</f>
        <v>0.12794662818009453</v>
      </c>
      <c r="E242" s="20">
        <f t="shared" ref="E242:M242" si="90">E213/E217</f>
        <v>0</v>
      </c>
      <c r="F242" s="74">
        <f t="shared" si="90"/>
        <v>1.2700070682478599</v>
      </c>
      <c r="G242" s="74"/>
      <c r="H242" s="74"/>
      <c r="I242" s="20">
        <f t="shared" si="90"/>
        <v>1.2700070682478599</v>
      </c>
      <c r="J242" s="20" t="e">
        <f t="shared" si="90"/>
        <v>#DIV/0!</v>
      </c>
      <c r="K242" s="20" t="e">
        <f t="shared" si="90"/>
        <v>#DIV/0!</v>
      </c>
      <c r="L242" s="20" t="e">
        <f t="shared" si="90"/>
        <v>#DIV/0!</v>
      </c>
      <c r="M242" s="20">
        <f t="shared" si="90"/>
        <v>1.2700070682478599</v>
      </c>
    </row>
    <row r="243" spans="1:17" ht="15.75" x14ac:dyDescent="0.25">
      <c r="A243" s="134" t="s">
        <v>368</v>
      </c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6"/>
    </row>
    <row r="244" spans="1:17" ht="15.75" x14ac:dyDescent="0.25">
      <c r="A244" s="130" t="s">
        <v>369</v>
      </c>
      <c r="B244" s="131"/>
      <c r="C244" s="20">
        <v>69</v>
      </c>
      <c r="D244" s="20">
        <f>SUM(D245:D247)</f>
        <v>85</v>
      </c>
      <c r="E244" s="20">
        <f t="shared" ref="E244:M244" si="91">SUM(E245:E247)</f>
        <v>113</v>
      </c>
      <c r="F244" s="20">
        <f t="shared" si="91"/>
        <v>113</v>
      </c>
      <c r="G244" s="20"/>
      <c r="H244" s="20"/>
      <c r="I244" s="20">
        <f t="shared" si="91"/>
        <v>113</v>
      </c>
      <c r="J244" s="20">
        <f t="shared" si="91"/>
        <v>113</v>
      </c>
      <c r="K244" s="20">
        <f t="shared" si="91"/>
        <v>113</v>
      </c>
      <c r="L244" s="20">
        <f t="shared" si="91"/>
        <v>113</v>
      </c>
      <c r="M244" s="20">
        <f t="shared" si="91"/>
        <v>113</v>
      </c>
    </row>
    <row r="245" spans="1:17" ht="15.75" x14ac:dyDescent="0.25">
      <c r="A245" s="130" t="s">
        <v>370</v>
      </c>
      <c r="B245" s="131"/>
      <c r="C245" s="22" t="s">
        <v>371</v>
      </c>
      <c r="D245" s="10">
        <v>1</v>
      </c>
      <c r="E245" s="10">
        <v>1</v>
      </c>
      <c r="F245" s="10">
        <v>1</v>
      </c>
      <c r="G245" s="10"/>
      <c r="H245" s="10"/>
      <c r="I245" s="10">
        <v>1</v>
      </c>
      <c r="J245" s="10">
        <v>1</v>
      </c>
      <c r="K245" s="10">
        <v>1</v>
      </c>
      <c r="L245" s="10">
        <v>1</v>
      </c>
      <c r="M245" s="10">
        <v>1</v>
      </c>
    </row>
    <row r="246" spans="1:17" ht="15.75" x14ac:dyDescent="0.25">
      <c r="A246" s="130" t="s">
        <v>372</v>
      </c>
      <c r="B246" s="131"/>
      <c r="C246" s="22" t="s">
        <v>373</v>
      </c>
      <c r="D246" s="125">
        <v>11</v>
      </c>
      <c r="E246" s="125">
        <v>11</v>
      </c>
      <c r="F246" s="125">
        <v>11</v>
      </c>
      <c r="G246" s="125"/>
      <c r="H246" s="125"/>
      <c r="I246" s="125">
        <v>11</v>
      </c>
      <c r="J246" s="125">
        <v>11</v>
      </c>
      <c r="K246" s="125">
        <v>11</v>
      </c>
      <c r="L246" s="125">
        <v>11</v>
      </c>
      <c r="M246" s="125">
        <v>11</v>
      </c>
    </row>
    <row r="247" spans="1:17" ht="15.75" x14ac:dyDescent="0.25">
      <c r="A247" s="130" t="s">
        <v>374</v>
      </c>
      <c r="B247" s="131"/>
      <c r="C247" s="22" t="s">
        <v>375</v>
      </c>
      <c r="D247" s="125">
        <v>73</v>
      </c>
      <c r="E247" s="125">
        <v>101</v>
      </c>
      <c r="F247" s="125">
        <v>101</v>
      </c>
      <c r="G247" s="125"/>
      <c r="H247" s="125"/>
      <c r="I247" s="125">
        <v>101</v>
      </c>
      <c r="J247" s="125">
        <v>101</v>
      </c>
      <c r="K247" s="125">
        <v>101</v>
      </c>
      <c r="L247" s="125">
        <v>101</v>
      </c>
      <c r="M247" s="125">
        <v>101</v>
      </c>
    </row>
    <row r="248" spans="1:17" ht="15.75" x14ac:dyDescent="0.25">
      <c r="A248" s="132" t="s">
        <v>376</v>
      </c>
      <c r="B248" s="132"/>
      <c r="C248" s="20">
        <v>70</v>
      </c>
      <c r="D248" s="126">
        <f>SUM(D249:D251)</f>
        <v>16027.4</v>
      </c>
      <c r="E248" s="126">
        <f t="shared" ref="E248:M248" si="92">SUM(E249:E251)</f>
        <v>20338.599999999999</v>
      </c>
      <c r="F248" s="126">
        <f t="shared" si="92"/>
        <v>19172.399999999998</v>
      </c>
      <c r="G248" s="126"/>
      <c r="H248" s="126"/>
      <c r="I248" s="126">
        <f t="shared" si="92"/>
        <v>20248.660000000003</v>
      </c>
      <c r="J248" s="126">
        <f t="shared" si="92"/>
        <v>4696.0200000000004</v>
      </c>
      <c r="K248" s="126">
        <f t="shared" si="92"/>
        <v>4696.0200000000004</v>
      </c>
      <c r="L248" s="20">
        <f t="shared" si="92"/>
        <v>4896.0200000000004</v>
      </c>
      <c r="M248" s="20">
        <f t="shared" si="92"/>
        <v>5960.6</v>
      </c>
    </row>
    <row r="249" spans="1:17" ht="15.75" x14ac:dyDescent="0.25">
      <c r="A249" s="130" t="s">
        <v>370</v>
      </c>
      <c r="B249" s="131"/>
      <c r="C249" s="22" t="s">
        <v>377</v>
      </c>
      <c r="D249" s="125">
        <v>481.5</v>
      </c>
      <c r="E249" s="125">
        <v>237.3</v>
      </c>
      <c r="F249" s="125">
        <v>271.10000000000002</v>
      </c>
      <c r="G249" s="125"/>
      <c r="H249" s="125"/>
      <c r="I249" s="125">
        <f>M249+L249+K249+J249</f>
        <v>282.8</v>
      </c>
      <c r="J249" s="127">
        <v>70.7</v>
      </c>
      <c r="K249" s="125">
        <v>70.7</v>
      </c>
      <c r="L249" s="10">
        <v>70.7</v>
      </c>
      <c r="M249" s="10">
        <v>70.7</v>
      </c>
      <c r="O249" s="61"/>
    </row>
    <row r="250" spans="1:17" ht="15.75" x14ac:dyDescent="0.25">
      <c r="A250" s="130" t="s">
        <v>372</v>
      </c>
      <c r="B250" s="131"/>
      <c r="C250" s="22" t="s">
        <v>378</v>
      </c>
      <c r="D250" s="125">
        <v>2182.9</v>
      </c>
      <c r="E250" s="125">
        <v>1285.2</v>
      </c>
      <c r="F250" s="125">
        <v>1685.2</v>
      </c>
      <c r="G250" s="125"/>
      <c r="H250" s="125"/>
      <c r="I250" s="125">
        <f t="shared" ref="I250:I251" si="93">M250+L250+K250+J250</f>
        <v>1705.1999999999998</v>
      </c>
      <c r="J250" s="125">
        <v>321.3</v>
      </c>
      <c r="K250" s="125">
        <v>321.3</v>
      </c>
      <c r="L250" s="10">
        <v>521.29999999999995</v>
      </c>
      <c r="M250" s="10">
        <v>541.29999999999995</v>
      </c>
      <c r="O250" s="61"/>
    </row>
    <row r="251" spans="1:17" ht="15.75" x14ac:dyDescent="0.25">
      <c r="A251" s="130" t="s">
        <v>374</v>
      </c>
      <c r="B251" s="131"/>
      <c r="C251" s="22" t="s">
        <v>379</v>
      </c>
      <c r="D251" s="125">
        <v>13363</v>
      </c>
      <c r="E251" s="125">
        <v>18816.099999999999</v>
      </c>
      <c r="F251" s="125">
        <v>17216.099999999999</v>
      </c>
      <c r="G251" s="125"/>
      <c r="H251" s="125"/>
      <c r="I251" s="125">
        <f t="shared" si="93"/>
        <v>18260.660000000003</v>
      </c>
      <c r="J251" s="127">
        <v>4304.0200000000004</v>
      </c>
      <c r="K251" s="127">
        <v>4304.0200000000004</v>
      </c>
      <c r="L251" s="52">
        <v>4304.0200000000004</v>
      </c>
      <c r="M251" s="52">
        <v>5348.6</v>
      </c>
      <c r="O251" s="61"/>
    </row>
    <row r="252" spans="1:17" ht="15.75" x14ac:dyDescent="0.25">
      <c r="A252" s="132" t="s">
        <v>380</v>
      </c>
      <c r="B252" s="132"/>
      <c r="C252" s="20">
        <v>71</v>
      </c>
      <c r="D252" s="126">
        <f>SUM(D253:D255)</f>
        <v>16027.4</v>
      </c>
      <c r="E252" s="126">
        <f t="shared" ref="E252:M252" si="94">SUM(E253:E255)</f>
        <v>20338.599999999999</v>
      </c>
      <c r="F252" s="126">
        <f t="shared" si="94"/>
        <v>19172.399999999998</v>
      </c>
      <c r="G252" s="126"/>
      <c r="H252" s="126"/>
      <c r="I252" s="126">
        <f t="shared" si="94"/>
        <v>20248.599999999999</v>
      </c>
      <c r="J252" s="126">
        <f t="shared" si="94"/>
        <v>4696</v>
      </c>
      <c r="K252" s="126">
        <f t="shared" si="94"/>
        <v>4696</v>
      </c>
      <c r="L252" s="20">
        <f t="shared" si="94"/>
        <v>4896</v>
      </c>
      <c r="M252" s="20">
        <f t="shared" si="94"/>
        <v>5960.6</v>
      </c>
      <c r="O252" t="s">
        <v>449</v>
      </c>
    </row>
    <row r="253" spans="1:17" ht="15.75" x14ac:dyDescent="0.25">
      <c r="A253" s="130" t="s">
        <v>370</v>
      </c>
      <c r="B253" s="131"/>
      <c r="C253" s="22" t="s">
        <v>381</v>
      </c>
      <c r="D253" s="125">
        <v>481.5</v>
      </c>
      <c r="E253" s="125">
        <v>237.3</v>
      </c>
      <c r="F253" s="125">
        <v>271.10000000000002</v>
      </c>
      <c r="G253" s="125"/>
      <c r="H253" s="125"/>
      <c r="I253" s="125">
        <f>J253+K253+L253+M253</f>
        <v>282.8</v>
      </c>
      <c r="J253" s="125">
        <v>70.7</v>
      </c>
      <c r="K253" s="125">
        <v>70.7</v>
      </c>
      <c r="L253" s="10">
        <v>70.7</v>
      </c>
      <c r="M253" s="10">
        <v>70.7</v>
      </c>
    </row>
    <row r="254" spans="1:17" ht="15.75" x14ac:dyDescent="0.25">
      <c r="A254" s="130" t="s">
        <v>372</v>
      </c>
      <c r="B254" s="131"/>
      <c r="C254" s="22" t="s">
        <v>382</v>
      </c>
      <c r="D254" s="125">
        <v>2182.9</v>
      </c>
      <c r="E254" s="125">
        <v>1285.2</v>
      </c>
      <c r="F254" s="125">
        <v>1685.2</v>
      </c>
      <c r="G254" s="125"/>
      <c r="H254" s="125"/>
      <c r="I254" s="125">
        <f>J254+K254+L254+M254</f>
        <v>1705.2</v>
      </c>
      <c r="J254" s="125">
        <v>321.3</v>
      </c>
      <c r="K254" s="125">
        <v>321.3</v>
      </c>
      <c r="L254" s="10">
        <v>521.29999999999995</v>
      </c>
      <c r="M254" s="10">
        <v>541.29999999999995</v>
      </c>
    </row>
    <row r="255" spans="1:17" ht="15.75" x14ac:dyDescent="0.25">
      <c r="A255" s="130" t="s">
        <v>374</v>
      </c>
      <c r="B255" s="131"/>
      <c r="C255" s="22" t="s">
        <v>383</v>
      </c>
      <c r="D255" s="125">
        <v>13363</v>
      </c>
      <c r="E255" s="125">
        <v>18816.099999999999</v>
      </c>
      <c r="F255" s="125">
        <v>17216.099999999999</v>
      </c>
      <c r="G255" s="125"/>
      <c r="H255" s="125"/>
      <c r="I255" s="125">
        <f>J255+K255+L255+M255</f>
        <v>18260.599999999999</v>
      </c>
      <c r="J255" s="125">
        <v>4304</v>
      </c>
      <c r="K255" s="125">
        <v>4304</v>
      </c>
      <c r="L255" s="10">
        <v>4304</v>
      </c>
      <c r="M255" s="10">
        <v>5348.6</v>
      </c>
      <c r="N255" s="129"/>
      <c r="O255" s="129"/>
      <c r="P255" s="129"/>
      <c r="Q255" s="129"/>
    </row>
    <row r="256" spans="1:17" ht="15.75" x14ac:dyDescent="0.25">
      <c r="A256" s="132" t="s">
        <v>384</v>
      </c>
      <c r="B256" s="133"/>
      <c r="C256" s="20">
        <v>72</v>
      </c>
      <c r="D256" s="126">
        <v>15.7</v>
      </c>
      <c r="E256" s="126">
        <f t="shared" ref="E256:F256" si="95">SUM(E257:E259)</f>
        <v>45</v>
      </c>
      <c r="F256" s="128">
        <f t="shared" si="95"/>
        <v>49.563036303630362</v>
      </c>
      <c r="G256" s="126"/>
      <c r="H256" s="126"/>
      <c r="I256" s="128">
        <f>I248/I247/12</f>
        <v>16.706815181518156</v>
      </c>
      <c r="J256" s="128">
        <f>J248/I247/12</f>
        <v>3.87460396039604</v>
      </c>
      <c r="K256" s="128">
        <f>K248/I247/12</f>
        <v>3.87460396039604</v>
      </c>
      <c r="L256" s="74">
        <f>L248/I247/12</f>
        <v>4.0396204620462051</v>
      </c>
      <c r="M256" s="74">
        <f>M248/I247/12</f>
        <v>4.9179867986798689</v>
      </c>
      <c r="N256" s="129" t="s">
        <v>446</v>
      </c>
      <c r="O256" s="129"/>
      <c r="P256" s="129"/>
      <c r="Q256" s="129"/>
    </row>
    <row r="257" spans="1:13" ht="15.75" x14ac:dyDescent="0.25">
      <c r="A257" s="130" t="s">
        <v>370</v>
      </c>
      <c r="B257" s="131"/>
      <c r="C257" s="22" t="s">
        <v>385</v>
      </c>
      <c r="D257" s="125">
        <v>40.1</v>
      </c>
      <c r="E257" s="125">
        <v>19.8</v>
      </c>
      <c r="F257" s="127">
        <f>F249/F245/12</f>
        <v>22.591666666666669</v>
      </c>
      <c r="G257" s="125"/>
      <c r="H257" s="125"/>
      <c r="I257" s="127">
        <f>I249/I245/12</f>
        <v>23.566666666666666</v>
      </c>
      <c r="J257" s="127">
        <f>J249/I245/3</f>
        <v>23.566666666666666</v>
      </c>
      <c r="K257" s="127">
        <f>K249/I245/3</f>
        <v>23.566666666666666</v>
      </c>
      <c r="L257" s="52">
        <f>L249/I245/3</f>
        <v>23.566666666666666</v>
      </c>
      <c r="M257" s="52">
        <f>M249/I245/3</f>
        <v>23.566666666666666</v>
      </c>
    </row>
    <row r="258" spans="1:13" ht="15.75" x14ac:dyDescent="0.25">
      <c r="A258" s="130" t="s">
        <v>372</v>
      </c>
      <c r="B258" s="131"/>
      <c r="C258" s="22" t="s">
        <v>386</v>
      </c>
      <c r="D258" s="125">
        <v>16.5</v>
      </c>
      <c r="E258" s="125">
        <v>9.6999999999999993</v>
      </c>
      <c r="F258" s="127">
        <f t="shared" ref="F258:F259" si="96">F250/F246/12</f>
        <v>12.766666666666667</v>
      </c>
      <c r="G258" s="125"/>
      <c r="H258" s="125"/>
      <c r="I258" s="127">
        <f t="shared" ref="I258:I259" si="97">I250/I246/12</f>
        <v>12.918181818181816</v>
      </c>
      <c r="J258" s="127">
        <f>J250/J246/3</f>
        <v>9.7363636363636363</v>
      </c>
      <c r="K258" s="127">
        <f>K250/I246/3</f>
        <v>9.7363636363636363</v>
      </c>
      <c r="L258" s="52">
        <f>L250/I246/3</f>
        <v>15.796969696969695</v>
      </c>
      <c r="M258" s="52">
        <f>M250/I246/3</f>
        <v>16.403030303030302</v>
      </c>
    </row>
    <row r="259" spans="1:13" ht="15.75" x14ac:dyDescent="0.25">
      <c r="A259" s="130" t="s">
        <v>374</v>
      </c>
      <c r="B259" s="131"/>
      <c r="C259" s="22" t="s">
        <v>387</v>
      </c>
      <c r="D259" s="125">
        <v>15.2</v>
      </c>
      <c r="E259" s="125">
        <v>15.5</v>
      </c>
      <c r="F259" s="127">
        <f t="shared" si="96"/>
        <v>14.204702970297028</v>
      </c>
      <c r="G259" s="125"/>
      <c r="H259" s="125"/>
      <c r="I259" s="127">
        <f t="shared" si="97"/>
        <v>15.066551155115514</v>
      </c>
      <c r="J259" s="127">
        <f>J251/I247/3</f>
        <v>14.204686468646868</v>
      </c>
      <c r="K259" s="127">
        <f>K251/I247/3</f>
        <v>14.204686468646868</v>
      </c>
      <c r="L259" s="52">
        <f>L251/I247/3</f>
        <v>14.204686468646868</v>
      </c>
      <c r="M259" s="52">
        <f>M251/I247/3</f>
        <v>17.652145214521454</v>
      </c>
    </row>
    <row r="260" spans="1:13" ht="15.75" x14ac:dyDescent="0.25">
      <c r="A260" s="132" t="s">
        <v>388</v>
      </c>
      <c r="B260" s="133"/>
      <c r="C260" s="20">
        <v>73</v>
      </c>
      <c r="D260" s="126">
        <f>SUM(D261:D263)</f>
        <v>0</v>
      </c>
      <c r="E260" s="126">
        <f t="shared" ref="E260:M260" si="98">SUM(E261:E263)</f>
        <v>0</v>
      </c>
      <c r="F260" s="126">
        <f t="shared" si="98"/>
        <v>0</v>
      </c>
      <c r="G260" s="126"/>
      <c r="H260" s="126"/>
      <c r="I260" s="126">
        <f t="shared" si="98"/>
        <v>0</v>
      </c>
      <c r="J260" s="126">
        <f t="shared" si="98"/>
        <v>0</v>
      </c>
      <c r="K260" s="126">
        <f t="shared" si="98"/>
        <v>0</v>
      </c>
      <c r="L260" s="20">
        <f t="shared" si="98"/>
        <v>0</v>
      </c>
      <c r="M260" s="20">
        <f t="shared" si="98"/>
        <v>0</v>
      </c>
    </row>
    <row r="261" spans="1:13" ht="15.75" x14ac:dyDescent="0.25">
      <c r="A261" s="130" t="s">
        <v>370</v>
      </c>
      <c r="B261" s="131"/>
      <c r="C261" s="22" t="s">
        <v>389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ht="15.75" x14ac:dyDescent="0.25">
      <c r="A262" s="130" t="s">
        <v>372</v>
      </c>
      <c r="B262" s="131"/>
      <c r="C262" s="22" t="s">
        <v>390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ht="15.75" x14ac:dyDescent="0.25">
      <c r="A263" s="130" t="s">
        <v>374</v>
      </c>
      <c r="B263" s="131"/>
      <c r="C263" s="22" t="s">
        <v>391</v>
      </c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ht="15.75" x14ac:dyDescent="0.25">
      <c r="A264" s="23"/>
      <c r="B264" s="23"/>
      <c r="C264" s="24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G265"/>
      <c r="H265"/>
    </row>
    <row r="266" spans="1:13" s="1" customFormat="1" ht="15.75" x14ac:dyDescent="0.25">
      <c r="A266" s="1" t="s">
        <v>431</v>
      </c>
      <c r="C266" s="75" t="s">
        <v>393</v>
      </c>
      <c r="E266" s="76" t="s">
        <v>432</v>
      </c>
      <c r="F266" s="77"/>
      <c r="G266" s="77"/>
      <c r="H266" s="77"/>
      <c r="I266" s="76"/>
    </row>
    <row r="267" spans="1:13" s="1" customFormat="1" ht="15.75" x14ac:dyDescent="0.25">
      <c r="A267" s="75" t="s">
        <v>394</v>
      </c>
      <c r="C267" s="75" t="s">
        <v>395</v>
      </c>
      <c r="E267" s="78"/>
      <c r="F267" s="75" t="s">
        <v>396</v>
      </c>
      <c r="G267" s="75"/>
      <c r="H267" s="75"/>
    </row>
    <row r="268" spans="1:13" s="1" customFormat="1" ht="15.75" x14ac:dyDescent="0.25">
      <c r="A268" s="75"/>
      <c r="C268" s="75"/>
      <c r="F268" s="75"/>
      <c r="G268" s="75"/>
      <c r="H268" s="75"/>
    </row>
    <row r="269" spans="1:13" s="1" customFormat="1" ht="15.75" x14ac:dyDescent="0.25">
      <c r="A269" s="75"/>
      <c r="C269" s="75"/>
      <c r="F269" s="75"/>
      <c r="G269" s="75"/>
      <c r="H269" s="75"/>
    </row>
    <row r="270" spans="1:13" s="40" customFormat="1" ht="18.75" x14ac:dyDescent="0.3">
      <c r="A270" s="79" t="s">
        <v>406</v>
      </c>
      <c r="B270" s="79"/>
      <c r="C270" s="79"/>
      <c r="D270" s="79"/>
      <c r="E270" s="79"/>
      <c r="F270" s="79"/>
      <c r="G270" s="79"/>
      <c r="H270" s="79"/>
      <c r="I270" s="79"/>
      <c r="J270" s="79" t="s">
        <v>419</v>
      </c>
      <c r="K270" s="79"/>
      <c r="L270" s="79"/>
    </row>
    <row r="271" spans="1:13" x14ac:dyDescent="0.25">
      <c r="G271"/>
      <c r="H271"/>
    </row>
    <row r="272" spans="1:13" x14ac:dyDescent="0.25">
      <c r="G272"/>
      <c r="H272"/>
    </row>
    <row r="273" spans="7:8" x14ac:dyDescent="0.25">
      <c r="G273"/>
      <c r="H273"/>
    </row>
    <row r="274" spans="7:8" x14ac:dyDescent="0.25">
      <c r="G274"/>
      <c r="H274"/>
    </row>
  </sheetData>
  <mergeCells count="270">
    <mergeCell ref="F7:M7"/>
    <mergeCell ref="F9:M9"/>
    <mergeCell ref="B11:E11"/>
    <mergeCell ref="I11:M11"/>
    <mergeCell ref="B12:E12"/>
    <mergeCell ref="I12:M12"/>
    <mergeCell ref="F1:M1"/>
    <mergeCell ref="F2:M2"/>
    <mergeCell ref="F3:M3"/>
    <mergeCell ref="B4:E4"/>
    <mergeCell ref="F4:M4"/>
    <mergeCell ref="F6:K6"/>
    <mergeCell ref="B17:E17"/>
    <mergeCell ref="B18:E18"/>
    <mergeCell ref="A20:M20"/>
    <mergeCell ref="A21:M21"/>
    <mergeCell ref="A22:M22"/>
    <mergeCell ref="A23:K23"/>
    <mergeCell ref="B13:E13"/>
    <mergeCell ref="I13:M13"/>
    <mergeCell ref="B14:E14"/>
    <mergeCell ref="I14:M14"/>
    <mergeCell ref="B15:E15"/>
    <mergeCell ref="B16:E16"/>
    <mergeCell ref="A31:B31"/>
    <mergeCell ref="A32:B32"/>
    <mergeCell ref="A33:B33"/>
    <mergeCell ref="A34:B34"/>
    <mergeCell ref="A35:B35"/>
    <mergeCell ref="A36:B36"/>
    <mergeCell ref="J24:M24"/>
    <mergeCell ref="A26:M26"/>
    <mergeCell ref="A27:B27"/>
    <mergeCell ref="A28:B28"/>
    <mergeCell ref="A29:B29"/>
    <mergeCell ref="A30:B30"/>
    <mergeCell ref="A24:B25"/>
    <mergeCell ref="C24:C25"/>
    <mergeCell ref="D24:D25"/>
    <mergeCell ref="E24:E25"/>
    <mergeCell ref="F24:F25"/>
    <mergeCell ref="I24:I25"/>
    <mergeCell ref="H24:H25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M144"/>
    <mergeCell ref="A133:B133"/>
    <mergeCell ref="A134:M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63:B163"/>
    <mergeCell ref="A164:B164"/>
    <mergeCell ref="A165:B165"/>
    <mergeCell ref="A166:B166"/>
    <mergeCell ref="A167:M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M190"/>
    <mergeCell ref="A191:B191"/>
    <mergeCell ref="A192:B192"/>
    <mergeCell ref="A181:M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M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M219"/>
    <mergeCell ref="A220:B220"/>
    <mergeCell ref="A221:B221"/>
    <mergeCell ref="A222:B222"/>
    <mergeCell ref="A235:B235"/>
    <mergeCell ref="A236:B236"/>
    <mergeCell ref="A237:B237"/>
    <mergeCell ref="A238:M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M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53:B253"/>
    <mergeCell ref="A254:B254"/>
    <mergeCell ref="A255:B255"/>
    <mergeCell ref="A256:B256"/>
    <mergeCell ref="A257:B257"/>
    <mergeCell ref="A258:B258"/>
  </mergeCells>
  <pageMargins left="1.1811023622047245" right="0.39370078740157483" top="0.78740157480314965" bottom="0.78740157480314965" header="0.31496062992125984" footer="0.31496062992125984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0"/>
  <sheetViews>
    <sheetView topLeftCell="A13" workbookViewId="0">
      <selection activeCell="F209" sqref="F209"/>
    </sheetView>
  </sheetViews>
  <sheetFormatPr defaultRowHeight="15" x14ac:dyDescent="0.25"/>
  <cols>
    <col min="1" max="1" width="29.7109375" customWidth="1"/>
    <col min="2" max="2" width="33.5703125" customWidth="1"/>
    <col min="3" max="3" width="12" customWidth="1"/>
    <col min="4" max="4" width="11.140625" customWidth="1"/>
    <col min="5" max="5" width="11.5703125" customWidth="1"/>
    <col min="6" max="6" width="9.28515625" bestFit="1" customWidth="1"/>
    <col min="7" max="7" width="11.42578125" customWidth="1"/>
  </cols>
  <sheetData>
    <row r="1" spans="1:7" ht="15.75" x14ac:dyDescent="0.25">
      <c r="C1" s="39"/>
      <c r="D1" s="39"/>
      <c r="E1" s="39"/>
      <c r="F1" s="39"/>
      <c r="G1" s="29" t="s">
        <v>397</v>
      </c>
    </row>
    <row r="2" spans="1:7" ht="15.75" x14ac:dyDescent="0.25">
      <c r="C2" s="162" t="s">
        <v>1</v>
      </c>
      <c r="D2" s="162"/>
      <c r="E2" s="162"/>
      <c r="F2" s="162"/>
      <c r="G2" s="162"/>
    </row>
    <row r="3" spans="1:7" ht="15.75" x14ac:dyDescent="0.25">
      <c r="C3" s="162" t="s">
        <v>2</v>
      </c>
      <c r="D3" s="162"/>
      <c r="E3" s="162"/>
      <c r="F3" s="162"/>
      <c r="G3" s="162"/>
    </row>
    <row r="4" spans="1:7" ht="18.75" x14ac:dyDescent="0.25">
      <c r="B4" s="31"/>
      <c r="C4" s="164" t="s">
        <v>3</v>
      </c>
      <c r="D4" s="164"/>
      <c r="E4" s="164"/>
      <c r="F4" s="164"/>
      <c r="G4" s="164"/>
    </row>
    <row r="5" spans="1:7" ht="18.75" x14ac:dyDescent="0.25">
      <c r="B5" s="2"/>
      <c r="C5" s="30"/>
      <c r="D5" s="30"/>
      <c r="E5" s="30"/>
      <c r="F5" s="28"/>
      <c r="G5" s="28"/>
    </row>
    <row r="6" spans="1:7" ht="18.75" x14ac:dyDescent="0.25">
      <c r="B6" s="2"/>
      <c r="C6" s="32" t="s">
        <v>4</v>
      </c>
      <c r="D6" s="30"/>
      <c r="E6" s="30"/>
      <c r="F6" s="32"/>
      <c r="G6" s="32"/>
    </row>
    <row r="7" spans="1:7" ht="18.75" x14ac:dyDescent="0.25">
      <c r="B7" s="2"/>
      <c r="C7" s="159" t="s">
        <v>5</v>
      </c>
      <c r="D7" s="159"/>
      <c r="E7" s="159"/>
      <c r="F7" s="159"/>
      <c r="G7" s="159"/>
    </row>
    <row r="8" spans="1:7" ht="18.75" x14ac:dyDescent="0.25">
      <c r="B8" s="2"/>
      <c r="C8" s="30"/>
      <c r="D8" s="30"/>
      <c r="E8" s="30"/>
      <c r="F8" s="28"/>
      <c r="G8" s="28"/>
    </row>
    <row r="9" spans="1:7" ht="18.75" x14ac:dyDescent="0.25">
      <c r="B9" s="2"/>
    </row>
    <row r="10" spans="1:7" ht="18.75" x14ac:dyDescent="0.25">
      <c r="B10" s="2"/>
      <c r="C10" s="2"/>
      <c r="D10" s="2"/>
      <c r="E10" s="2"/>
      <c r="F10" s="3"/>
      <c r="G10" s="3"/>
    </row>
    <row r="11" spans="1:7" ht="18.75" x14ac:dyDescent="0.25">
      <c r="A11" s="4" t="s">
        <v>6</v>
      </c>
      <c r="B11" s="171"/>
      <c r="C11" s="171"/>
      <c r="D11" s="5" t="s">
        <v>7</v>
      </c>
      <c r="E11" s="171"/>
      <c r="F11" s="171"/>
      <c r="G11" s="171"/>
    </row>
    <row r="12" spans="1:7" ht="18.75" x14ac:dyDescent="0.25">
      <c r="A12" s="4" t="s">
        <v>8</v>
      </c>
      <c r="B12" s="171"/>
      <c r="C12" s="171"/>
      <c r="D12" s="5" t="s">
        <v>9</v>
      </c>
      <c r="E12" s="171"/>
      <c r="F12" s="171"/>
      <c r="G12" s="171"/>
    </row>
    <row r="13" spans="1:7" ht="31.5" x14ac:dyDescent="0.25">
      <c r="A13" s="4" t="s">
        <v>10</v>
      </c>
      <c r="B13" s="171"/>
      <c r="C13" s="171"/>
      <c r="D13" s="5" t="s">
        <v>11</v>
      </c>
      <c r="E13" s="171"/>
      <c r="F13" s="171"/>
      <c r="G13" s="171"/>
    </row>
    <row r="14" spans="1:7" ht="18.75" x14ac:dyDescent="0.25">
      <c r="A14" s="4" t="s">
        <v>12</v>
      </c>
      <c r="B14" s="171"/>
      <c r="C14" s="171"/>
      <c r="D14" s="5" t="s">
        <v>13</v>
      </c>
      <c r="E14" s="171"/>
      <c r="F14" s="171"/>
      <c r="G14" s="171"/>
    </row>
    <row r="15" spans="1:7" ht="31.5" x14ac:dyDescent="0.25">
      <c r="A15" s="4" t="s">
        <v>14</v>
      </c>
      <c r="B15" s="171"/>
      <c r="C15" s="171"/>
      <c r="D15" s="6"/>
      <c r="E15" s="6"/>
      <c r="F15" s="6"/>
      <c r="G15" s="6"/>
    </row>
    <row r="16" spans="1:7" ht="31.5" x14ac:dyDescent="0.25">
      <c r="A16" s="4" t="s">
        <v>15</v>
      </c>
      <c r="B16" s="171"/>
      <c r="C16" s="171"/>
      <c r="D16" s="6"/>
      <c r="E16" s="6"/>
      <c r="F16" s="6"/>
      <c r="G16" s="6"/>
    </row>
    <row r="17" spans="1:7" ht="31.5" x14ac:dyDescent="0.25">
      <c r="A17" s="4" t="s">
        <v>16</v>
      </c>
      <c r="B17" s="171"/>
      <c r="C17" s="171"/>
      <c r="D17" s="6"/>
      <c r="E17" s="6"/>
      <c r="F17" s="6"/>
      <c r="G17" s="6"/>
    </row>
    <row r="18" spans="1:7" ht="18.75" x14ac:dyDescent="0.25">
      <c r="A18" s="4" t="s">
        <v>17</v>
      </c>
      <c r="B18" s="171"/>
      <c r="C18" s="171"/>
      <c r="D18" s="6"/>
      <c r="E18" s="6"/>
      <c r="F18" s="6"/>
      <c r="G18" s="6"/>
    </row>
    <row r="19" spans="1:7" x14ac:dyDescent="0.25">
      <c r="A19" s="6"/>
      <c r="B19" s="172"/>
      <c r="C19" s="172"/>
      <c r="D19" s="172"/>
      <c r="E19" s="172"/>
      <c r="F19" s="172"/>
      <c r="G19" s="172"/>
    </row>
    <row r="20" spans="1:7" x14ac:dyDescent="0.25">
      <c r="A20" s="168" t="s">
        <v>398</v>
      </c>
      <c r="B20" s="168"/>
      <c r="C20" s="168"/>
      <c r="D20" s="168"/>
      <c r="E20" s="168"/>
      <c r="F20" s="168"/>
      <c r="G20" s="168"/>
    </row>
    <row r="21" spans="1:7" x14ac:dyDescent="0.25">
      <c r="A21" s="168" t="s">
        <v>399</v>
      </c>
      <c r="B21" s="168"/>
      <c r="C21" s="168"/>
      <c r="D21" s="168"/>
      <c r="E21" s="168"/>
      <c r="F21" s="168"/>
      <c r="G21" s="168"/>
    </row>
    <row r="22" spans="1:7" ht="15.75" x14ac:dyDescent="0.25">
      <c r="A22" s="169" t="s">
        <v>19</v>
      </c>
      <c r="B22" s="169"/>
      <c r="C22" s="169"/>
      <c r="D22" s="169"/>
      <c r="E22" s="169"/>
      <c r="F22" s="169"/>
      <c r="G22" s="169"/>
    </row>
    <row r="23" spans="1:7" x14ac:dyDescent="0.25">
      <c r="A23" s="170"/>
      <c r="B23" s="170"/>
      <c r="C23" s="170"/>
      <c r="D23" s="170"/>
      <c r="E23" s="170"/>
      <c r="F23" s="170"/>
      <c r="G23" s="170"/>
    </row>
    <row r="24" spans="1:7" x14ac:dyDescent="0.25">
      <c r="A24" s="150"/>
      <c r="B24" s="150"/>
      <c r="C24" s="150" t="s">
        <v>20</v>
      </c>
      <c r="D24" s="150" t="s">
        <v>400</v>
      </c>
      <c r="E24" s="150" t="s">
        <v>401</v>
      </c>
      <c r="F24" s="150" t="s">
        <v>402</v>
      </c>
      <c r="G24" s="150" t="s">
        <v>403</v>
      </c>
    </row>
    <row r="25" spans="1:7" x14ac:dyDescent="0.25">
      <c r="A25" s="150"/>
      <c r="B25" s="150"/>
      <c r="C25" s="150"/>
      <c r="D25" s="150"/>
      <c r="E25" s="150"/>
      <c r="F25" s="150"/>
      <c r="G25" s="150"/>
    </row>
    <row r="26" spans="1:7" ht="15.75" x14ac:dyDescent="0.25">
      <c r="A26" s="135" t="s">
        <v>24</v>
      </c>
      <c r="B26" s="135"/>
      <c r="C26" s="135"/>
      <c r="D26" s="135"/>
      <c r="E26" s="135"/>
      <c r="F26" s="135"/>
      <c r="G26" s="135"/>
    </row>
    <row r="27" spans="1:7" ht="15.75" x14ac:dyDescent="0.25">
      <c r="A27" s="132" t="s">
        <v>25</v>
      </c>
      <c r="B27" s="132"/>
      <c r="C27" s="8">
        <v>1</v>
      </c>
      <c r="D27" s="9"/>
      <c r="E27" s="9"/>
      <c r="F27" s="8">
        <f>D27-E27</f>
        <v>0</v>
      </c>
      <c r="G27" s="33" t="e">
        <f>D27/E27-1</f>
        <v>#DIV/0!</v>
      </c>
    </row>
    <row r="28" spans="1:7" ht="15.75" x14ac:dyDescent="0.25">
      <c r="A28" s="130" t="s">
        <v>26</v>
      </c>
      <c r="B28" s="130"/>
      <c r="C28" s="9">
        <v>2</v>
      </c>
      <c r="D28" s="9"/>
      <c r="E28" s="9"/>
      <c r="F28" s="9">
        <f t="shared" ref="F28:F91" si="0">D28-E28</f>
        <v>0</v>
      </c>
      <c r="G28" s="34" t="e">
        <f t="shared" ref="G28:G91" si="1">D28/E28-1</f>
        <v>#DIV/0!</v>
      </c>
    </row>
    <row r="29" spans="1:7" ht="15.75" x14ac:dyDescent="0.25">
      <c r="A29" s="130" t="s">
        <v>27</v>
      </c>
      <c r="B29" s="130"/>
      <c r="C29" s="9">
        <v>3</v>
      </c>
      <c r="D29" s="9"/>
      <c r="E29" s="9"/>
      <c r="F29" s="9">
        <f t="shared" si="0"/>
        <v>0</v>
      </c>
      <c r="G29" s="34" t="e">
        <f t="shared" si="1"/>
        <v>#DIV/0!</v>
      </c>
    </row>
    <row r="30" spans="1:7" ht="15.75" x14ac:dyDescent="0.25">
      <c r="A30" s="130" t="s">
        <v>28</v>
      </c>
      <c r="B30" s="130"/>
      <c r="C30" s="9">
        <v>4</v>
      </c>
      <c r="D30" s="9"/>
      <c r="E30" s="9"/>
      <c r="F30" s="9">
        <f t="shared" si="0"/>
        <v>0</v>
      </c>
      <c r="G30" s="34" t="e">
        <f t="shared" si="1"/>
        <v>#DIV/0!</v>
      </c>
    </row>
    <row r="31" spans="1:7" ht="15.75" x14ac:dyDescent="0.25">
      <c r="A31" s="132" t="s">
        <v>29</v>
      </c>
      <c r="B31" s="132"/>
      <c r="C31" s="8">
        <v>5</v>
      </c>
      <c r="D31" s="8">
        <f>D27-D28-D29-D30</f>
        <v>0</v>
      </c>
      <c r="E31" s="8">
        <f t="shared" ref="E31" si="2">E27-E28-E29-E30</f>
        <v>0</v>
      </c>
      <c r="F31" s="8">
        <f t="shared" si="0"/>
        <v>0</v>
      </c>
      <c r="G31" s="33" t="e">
        <f t="shared" si="1"/>
        <v>#DIV/0!</v>
      </c>
    </row>
    <row r="32" spans="1:7" ht="15.75" x14ac:dyDescent="0.25">
      <c r="A32" s="167"/>
      <c r="B32" s="167"/>
      <c r="C32" s="11" t="s">
        <v>30</v>
      </c>
      <c r="D32" s="9"/>
      <c r="E32" s="9"/>
      <c r="F32" s="9">
        <f t="shared" si="0"/>
        <v>0</v>
      </c>
      <c r="G32" s="34" t="e">
        <f t="shared" si="1"/>
        <v>#DIV/0!</v>
      </c>
    </row>
    <row r="33" spans="1:7" ht="15.75" x14ac:dyDescent="0.25">
      <c r="A33" s="167"/>
      <c r="B33" s="167"/>
      <c r="C33" s="11" t="s">
        <v>31</v>
      </c>
      <c r="D33" s="9"/>
      <c r="E33" s="9"/>
      <c r="F33" s="9">
        <f t="shared" si="0"/>
        <v>0</v>
      </c>
      <c r="G33" s="34" t="e">
        <f t="shared" si="1"/>
        <v>#DIV/0!</v>
      </c>
    </row>
    <row r="34" spans="1:7" ht="15.75" x14ac:dyDescent="0.25">
      <c r="A34" s="167"/>
      <c r="B34" s="167"/>
      <c r="C34" s="11" t="s">
        <v>32</v>
      </c>
      <c r="D34" s="9"/>
      <c r="E34" s="9"/>
      <c r="F34" s="9">
        <f t="shared" si="0"/>
        <v>0</v>
      </c>
      <c r="G34" s="34" t="e">
        <f t="shared" si="1"/>
        <v>#DIV/0!</v>
      </c>
    </row>
    <row r="35" spans="1:7" ht="15.75" x14ac:dyDescent="0.25">
      <c r="A35" s="167"/>
      <c r="B35" s="167"/>
      <c r="C35" s="11" t="s">
        <v>33</v>
      </c>
      <c r="D35" s="9"/>
      <c r="E35" s="9"/>
      <c r="F35" s="9">
        <f t="shared" si="0"/>
        <v>0</v>
      </c>
      <c r="G35" s="34" t="e">
        <f t="shared" si="1"/>
        <v>#DIV/0!</v>
      </c>
    </row>
    <row r="36" spans="1:7" ht="15.75" x14ac:dyDescent="0.25">
      <c r="A36" s="167"/>
      <c r="B36" s="167"/>
      <c r="C36" s="11" t="s">
        <v>34</v>
      </c>
      <c r="D36" s="9"/>
      <c r="E36" s="9"/>
      <c r="F36" s="9">
        <f t="shared" si="0"/>
        <v>0</v>
      </c>
      <c r="G36" s="34" t="e">
        <f t="shared" si="1"/>
        <v>#DIV/0!</v>
      </c>
    </row>
    <row r="37" spans="1:7" ht="15.75" x14ac:dyDescent="0.25">
      <c r="A37" s="132" t="s">
        <v>35</v>
      </c>
      <c r="B37" s="132"/>
      <c r="C37" s="8">
        <v>6</v>
      </c>
      <c r="D37" s="8">
        <f>SUM(D38:D46)</f>
        <v>0</v>
      </c>
      <c r="E37" s="8">
        <f t="shared" ref="E37" si="3">SUM(E38:E46)</f>
        <v>0</v>
      </c>
      <c r="F37" s="8">
        <f t="shared" si="0"/>
        <v>0</v>
      </c>
      <c r="G37" s="33" t="e">
        <f t="shared" si="1"/>
        <v>#DIV/0!</v>
      </c>
    </row>
    <row r="38" spans="1:7" ht="15.75" x14ac:dyDescent="0.25">
      <c r="A38" s="130" t="s">
        <v>36</v>
      </c>
      <c r="B38" s="130"/>
      <c r="C38" s="11" t="s">
        <v>37</v>
      </c>
      <c r="D38" s="9"/>
      <c r="E38" s="9"/>
      <c r="F38" s="9">
        <f t="shared" si="0"/>
        <v>0</v>
      </c>
      <c r="G38" s="34" t="e">
        <f t="shared" si="1"/>
        <v>#DIV/0!</v>
      </c>
    </row>
    <row r="39" spans="1:7" ht="15.75" x14ac:dyDescent="0.25">
      <c r="A39" s="130" t="s">
        <v>38</v>
      </c>
      <c r="B39" s="130"/>
      <c r="C39" s="11" t="s">
        <v>39</v>
      </c>
      <c r="D39" s="9"/>
      <c r="E39" s="9"/>
      <c r="F39" s="9">
        <f t="shared" si="0"/>
        <v>0</v>
      </c>
      <c r="G39" s="34" t="e">
        <f t="shared" si="1"/>
        <v>#DIV/0!</v>
      </c>
    </row>
    <row r="40" spans="1:7" ht="15.75" x14ac:dyDescent="0.25">
      <c r="A40" s="130" t="s">
        <v>40</v>
      </c>
      <c r="B40" s="130"/>
      <c r="C40" s="11" t="s">
        <v>41</v>
      </c>
      <c r="D40" s="9"/>
      <c r="E40" s="9"/>
      <c r="F40" s="9">
        <f t="shared" si="0"/>
        <v>0</v>
      </c>
      <c r="G40" s="34" t="e">
        <f t="shared" si="1"/>
        <v>#DIV/0!</v>
      </c>
    </row>
    <row r="41" spans="1:7" ht="15.75" x14ac:dyDescent="0.25">
      <c r="A41" s="130" t="s">
        <v>42</v>
      </c>
      <c r="B41" s="130"/>
      <c r="C41" s="11" t="s">
        <v>43</v>
      </c>
      <c r="D41" s="9"/>
      <c r="E41" s="9"/>
      <c r="F41" s="9">
        <f t="shared" si="0"/>
        <v>0</v>
      </c>
      <c r="G41" s="34" t="e">
        <f t="shared" si="1"/>
        <v>#DIV/0!</v>
      </c>
    </row>
    <row r="42" spans="1:7" ht="15.75" x14ac:dyDescent="0.25">
      <c r="A42" s="130" t="s">
        <v>44</v>
      </c>
      <c r="B42" s="130"/>
      <c r="C42" s="11" t="s">
        <v>45</v>
      </c>
      <c r="D42" s="9"/>
      <c r="E42" s="9"/>
      <c r="F42" s="9">
        <f t="shared" si="0"/>
        <v>0</v>
      </c>
      <c r="G42" s="34" t="e">
        <f t="shared" si="1"/>
        <v>#DIV/0!</v>
      </c>
    </row>
    <row r="43" spans="1:7" ht="15.75" x14ac:dyDescent="0.25">
      <c r="A43" s="130" t="s">
        <v>46</v>
      </c>
      <c r="B43" s="130"/>
      <c r="C43" s="11" t="s">
        <v>47</v>
      </c>
      <c r="D43" s="9"/>
      <c r="E43" s="9"/>
      <c r="F43" s="9">
        <f t="shared" si="0"/>
        <v>0</v>
      </c>
      <c r="G43" s="34" t="e">
        <f t="shared" si="1"/>
        <v>#DIV/0!</v>
      </c>
    </row>
    <row r="44" spans="1:7" ht="15.75" x14ac:dyDescent="0.25">
      <c r="A44" s="130" t="s">
        <v>48</v>
      </c>
      <c r="B44" s="130"/>
      <c r="C44" s="11" t="s">
        <v>49</v>
      </c>
      <c r="D44" s="9"/>
      <c r="E44" s="9"/>
      <c r="F44" s="9">
        <f t="shared" si="0"/>
        <v>0</v>
      </c>
      <c r="G44" s="34" t="e">
        <f t="shared" si="1"/>
        <v>#DIV/0!</v>
      </c>
    </row>
    <row r="45" spans="1:7" ht="15.75" x14ac:dyDescent="0.25">
      <c r="A45" s="130" t="s">
        <v>50</v>
      </c>
      <c r="B45" s="130"/>
      <c r="C45" s="11" t="s">
        <v>51</v>
      </c>
      <c r="D45" s="9"/>
      <c r="E45" s="9"/>
      <c r="F45" s="9">
        <f t="shared" si="0"/>
        <v>0</v>
      </c>
      <c r="G45" s="34" t="e">
        <f t="shared" si="1"/>
        <v>#DIV/0!</v>
      </c>
    </row>
    <row r="46" spans="1:7" ht="15.75" x14ac:dyDescent="0.25">
      <c r="A46" s="130" t="s">
        <v>52</v>
      </c>
      <c r="B46" s="130"/>
      <c r="C46" s="11" t="s">
        <v>53</v>
      </c>
      <c r="D46" s="9"/>
      <c r="E46" s="9"/>
      <c r="F46" s="9">
        <f t="shared" si="0"/>
        <v>0</v>
      </c>
      <c r="G46" s="34" t="e">
        <f t="shared" si="1"/>
        <v>#DIV/0!</v>
      </c>
    </row>
    <row r="47" spans="1:7" ht="15.75" x14ac:dyDescent="0.25">
      <c r="A47" s="132" t="s">
        <v>54</v>
      </c>
      <c r="B47" s="132"/>
      <c r="C47" s="8">
        <v>7</v>
      </c>
      <c r="D47" s="12">
        <f>D31-D37</f>
        <v>0</v>
      </c>
      <c r="E47" s="12">
        <f t="shared" ref="E47" si="4">E31-E37</f>
        <v>0</v>
      </c>
      <c r="F47" s="8">
        <f t="shared" si="0"/>
        <v>0</v>
      </c>
      <c r="G47" s="33" t="e">
        <f t="shared" si="1"/>
        <v>#DIV/0!</v>
      </c>
    </row>
    <row r="48" spans="1:7" ht="15.75" x14ac:dyDescent="0.25">
      <c r="A48" s="132" t="s">
        <v>55</v>
      </c>
      <c r="B48" s="132"/>
      <c r="C48" s="8">
        <v>8</v>
      </c>
      <c r="D48" s="8">
        <f>SUM(D50:D78)</f>
        <v>0</v>
      </c>
      <c r="E48" s="8">
        <f t="shared" ref="E48" si="5">SUM(E50:E78)</f>
        <v>0</v>
      </c>
      <c r="F48" s="8">
        <f t="shared" si="0"/>
        <v>0</v>
      </c>
      <c r="G48" s="33" t="e">
        <f t="shared" si="1"/>
        <v>#DIV/0!</v>
      </c>
    </row>
    <row r="49" spans="1:7" ht="15.75" x14ac:dyDescent="0.25">
      <c r="A49" s="130" t="s">
        <v>56</v>
      </c>
      <c r="B49" s="130"/>
      <c r="C49" s="9"/>
      <c r="D49" s="9"/>
      <c r="E49" s="9"/>
      <c r="F49" s="9">
        <f t="shared" si="0"/>
        <v>0</v>
      </c>
      <c r="G49" s="34" t="e">
        <f t="shared" si="1"/>
        <v>#DIV/0!</v>
      </c>
    </row>
    <row r="50" spans="1:7" ht="15.75" x14ac:dyDescent="0.25">
      <c r="A50" s="130" t="s">
        <v>57</v>
      </c>
      <c r="B50" s="130"/>
      <c r="C50" s="11" t="s">
        <v>58</v>
      </c>
      <c r="D50" s="9"/>
      <c r="E50" s="9"/>
      <c r="F50" s="9">
        <f t="shared" si="0"/>
        <v>0</v>
      </c>
      <c r="G50" s="34" t="e">
        <f t="shared" si="1"/>
        <v>#DIV/0!</v>
      </c>
    </row>
    <row r="51" spans="1:7" ht="15.75" x14ac:dyDescent="0.25">
      <c r="A51" s="130" t="s">
        <v>59</v>
      </c>
      <c r="B51" s="130"/>
      <c r="C51" s="11" t="s">
        <v>60</v>
      </c>
      <c r="D51" s="9"/>
      <c r="E51" s="9"/>
      <c r="F51" s="9">
        <f t="shared" si="0"/>
        <v>0</v>
      </c>
      <c r="G51" s="34" t="e">
        <f t="shared" si="1"/>
        <v>#DIV/0!</v>
      </c>
    </row>
    <row r="52" spans="1:7" ht="15.75" x14ac:dyDescent="0.25">
      <c r="A52" s="130" t="s">
        <v>61</v>
      </c>
      <c r="B52" s="130"/>
      <c r="C52" s="11" t="s">
        <v>62</v>
      </c>
      <c r="D52" s="9"/>
      <c r="E52" s="9"/>
      <c r="F52" s="9">
        <f t="shared" si="0"/>
        <v>0</v>
      </c>
      <c r="G52" s="34" t="e">
        <f t="shared" si="1"/>
        <v>#DIV/0!</v>
      </c>
    </row>
    <row r="53" spans="1:7" ht="15.75" x14ac:dyDescent="0.25">
      <c r="A53" s="130" t="s">
        <v>63</v>
      </c>
      <c r="B53" s="130"/>
      <c r="C53" s="11" t="s">
        <v>64</v>
      </c>
      <c r="D53" s="9"/>
      <c r="E53" s="9"/>
      <c r="F53" s="9">
        <f t="shared" si="0"/>
        <v>0</v>
      </c>
      <c r="G53" s="34" t="e">
        <f t="shared" si="1"/>
        <v>#DIV/0!</v>
      </c>
    </row>
    <row r="54" spans="1:7" ht="15.75" x14ac:dyDescent="0.25">
      <c r="A54" s="130" t="s">
        <v>65</v>
      </c>
      <c r="B54" s="130"/>
      <c r="C54" s="11" t="s">
        <v>66</v>
      </c>
      <c r="D54" s="9"/>
      <c r="E54" s="9"/>
      <c r="F54" s="9">
        <f t="shared" si="0"/>
        <v>0</v>
      </c>
      <c r="G54" s="34" t="e">
        <f t="shared" si="1"/>
        <v>#DIV/0!</v>
      </c>
    </row>
    <row r="55" spans="1:7" ht="15.75" x14ac:dyDescent="0.25">
      <c r="A55" s="130" t="s">
        <v>67</v>
      </c>
      <c r="B55" s="130"/>
      <c r="C55" s="11" t="s">
        <v>68</v>
      </c>
      <c r="D55" s="9"/>
      <c r="E55" s="9"/>
      <c r="F55" s="9">
        <f t="shared" si="0"/>
        <v>0</v>
      </c>
      <c r="G55" s="34" t="e">
        <f t="shared" si="1"/>
        <v>#DIV/0!</v>
      </c>
    </row>
    <row r="56" spans="1:7" ht="15.75" x14ac:dyDescent="0.25">
      <c r="A56" s="130" t="s">
        <v>69</v>
      </c>
      <c r="B56" s="130"/>
      <c r="C56" s="11" t="s">
        <v>70</v>
      </c>
      <c r="D56" s="9"/>
      <c r="E56" s="9"/>
      <c r="F56" s="9">
        <f t="shared" si="0"/>
        <v>0</v>
      </c>
      <c r="G56" s="34" t="e">
        <f t="shared" si="1"/>
        <v>#DIV/0!</v>
      </c>
    </row>
    <row r="57" spans="1:7" ht="15.75" x14ac:dyDescent="0.25">
      <c r="A57" s="130" t="s">
        <v>44</v>
      </c>
      <c r="B57" s="130"/>
      <c r="C57" s="11" t="s">
        <v>71</v>
      </c>
      <c r="D57" s="9"/>
      <c r="E57" s="9"/>
      <c r="F57" s="9">
        <f t="shared" si="0"/>
        <v>0</v>
      </c>
      <c r="G57" s="34" t="e">
        <f t="shared" si="1"/>
        <v>#DIV/0!</v>
      </c>
    </row>
    <row r="58" spans="1:7" ht="15.75" x14ac:dyDescent="0.25">
      <c r="A58" s="130" t="s">
        <v>46</v>
      </c>
      <c r="B58" s="130"/>
      <c r="C58" s="11" t="s">
        <v>72</v>
      </c>
      <c r="D58" s="9"/>
      <c r="E58" s="9"/>
      <c r="F58" s="9">
        <f t="shared" si="0"/>
        <v>0</v>
      </c>
      <c r="G58" s="34" t="e">
        <f t="shared" si="1"/>
        <v>#DIV/0!</v>
      </c>
    </row>
    <row r="59" spans="1:7" ht="15.75" x14ac:dyDescent="0.25">
      <c r="A59" s="130" t="s">
        <v>73</v>
      </c>
      <c r="B59" s="130"/>
      <c r="C59" s="11" t="s">
        <v>74</v>
      </c>
      <c r="D59" s="9"/>
      <c r="E59" s="9"/>
      <c r="F59" s="9">
        <f t="shared" si="0"/>
        <v>0</v>
      </c>
      <c r="G59" s="34" t="e">
        <f t="shared" si="1"/>
        <v>#DIV/0!</v>
      </c>
    </row>
    <row r="60" spans="1:7" ht="15.75" x14ac:dyDescent="0.25">
      <c r="A60" s="130" t="s">
        <v>75</v>
      </c>
      <c r="B60" s="130"/>
      <c r="C60" s="11" t="s">
        <v>76</v>
      </c>
      <c r="D60" s="9"/>
      <c r="E60" s="9"/>
      <c r="F60" s="9">
        <f t="shared" si="0"/>
        <v>0</v>
      </c>
      <c r="G60" s="34" t="e">
        <f t="shared" si="1"/>
        <v>#DIV/0!</v>
      </c>
    </row>
    <row r="61" spans="1:7" ht="15.75" x14ac:dyDescent="0.25">
      <c r="A61" s="130" t="s">
        <v>77</v>
      </c>
      <c r="B61" s="130"/>
      <c r="C61" s="11" t="s">
        <v>78</v>
      </c>
      <c r="D61" s="9"/>
      <c r="E61" s="9"/>
      <c r="F61" s="9">
        <f t="shared" si="0"/>
        <v>0</v>
      </c>
      <c r="G61" s="34" t="e">
        <f t="shared" si="1"/>
        <v>#DIV/0!</v>
      </c>
    </row>
    <row r="62" spans="1:7" ht="15.75" x14ac:dyDescent="0.25">
      <c r="A62" s="130" t="s">
        <v>79</v>
      </c>
      <c r="B62" s="130"/>
      <c r="C62" s="11" t="s">
        <v>80</v>
      </c>
      <c r="D62" s="9"/>
      <c r="E62" s="9"/>
      <c r="F62" s="9">
        <f t="shared" si="0"/>
        <v>0</v>
      </c>
      <c r="G62" s="34" t="e">
        <f t="shared" si="1"/>
        <v>#DIV/0!</v>
      </c>
    </row>
    <row r="63" spans="1:7" ht="15.75" x14ac:dyDescent="0.25">
      <c r="A63" s="130" t="s">
        <v>81</v>
      </c>
      <c r="B63" s="130"/>
      <c r="C63" s="11" t="s">
        <v>82</v>
      </c>
      <c r="D63" s="9"/>
      <c r="E63" s="9"/>
      <c r="F63" s="9">
        <f t="shared" si="0"/>
        <v>0</v>
      </c>
      <c r="G63" s="34" t="e">
        <f t="shared" si="1"/>
        <v>#DIV/0!</v>
      </c>
    </row>
    <row r="64" spans="1:7" ht="15.75" x14ac:dyDescent="0.25">
      <c r="A64" s="130" t="s">
        <v>83</v>
      </c>
      <c r="B64" s="130"/>
      <c r="C64" s="11" t="s">
        <v>84</v>
      </c>
      <c r="D64" s="9"/>
      <c r="E64" s="9"/>
      <c r="F64" s="9">
        <f t="shared" si="0"/>
        <v>0</v>
      </c>
      <c r="G64" s="34" t="e">
        <f t="shared" si="1"/>
        <v>#DIV/0!</v>
      </c>
    </row>
    <row r="65" spans="1:7" ht="15.75" x14ac:dyDescent="0.25">
      <c r="A65" s="130" t="s">
        <v>85</v>
      </c>
      <c r="B65" s="130"/>
      <c r="C65" s="11" t="s">
        <v>86</v>
      </c>
      <c r="D65" s="9"/>
      <c r="E65" s="9"/>
      <c r="F65" s="9">
        <f t="shared" si="0"/>
        <v>0</v>
      </c>
      <c r="G65" s="34" t="e">
        <f t="shared" si="1"/>
        <v>#DIV/0!</v>
      </c>
    </row>
    <row r="66" spans="1:7" ht="15.75" x14ac:dyDescent="0.25">
      <c r="A66" s="130" t="s">
        <v>87</v>
      </c>
      <c r="B66" s="130"/>
      <c r="C66" s="11" t="s">
        <v>88</v>
      </c>
      <c r="D66" s="9"/>
      <c r="E66" s="9"/>
      <c r="F66" s="9">
        <f t="shared" si="0"/>
        <v>0</v>
      </c>
      <c r="G66" s="34" t="e">
        <f t="shared" si="1"/>
        <v>#DIV/0!</v>
      </c>
    </row>
    <row r="67" spans="1:7" ht="15.75" x14ac:dyDescent="0.25">
      <c r="A67" s="130" t="s">
        <v>89</v>
      </c>
      <c r="B67" s="130"/>
      <c r="C67" s="11" t="s">
        <v>90</v>
      </c>
      <c r="D67" s="9"/>
      <c r="E67" s="9"/>
      <c r="F67" s="9">
        <f t="shared" si="0"/>
        <v>0</v>
      </c>
      <c r="G67" s="34" t="e">
        <f t="shared" si="1"/>
        <v>#DIV/0!</v>
      </c>
    </row>
    <row r="68" spans="1:7" ht="15.75" x14ac:dyDescent="0.25">
      <c r="A68" s="130" t="s">
        <v>91</v>
      </c>
      <c r="B68" s="130"/>
      <c r="C68" s="11" t="s">
        <v>92</v>
      </c>
      <c r="D68" s="9"/>
      <c r="E68" s="9"/>
      <c r="F68" s="9">
        <f t="shared" si="0"/>
        <v>0</v>
      </c>
      <c r="G68" s="34" t="e">
        <f t="shared" si="1"/>
        <v>#DIV/0!</v>
      </c>
    </row>
    <row r="69" spans="1:7" ht="15.75" x14ac:dyDescent="0.25">
      <c r="A69" s="130" t="s">
        <v>38</v>
      </c>
      <c r="B69" s="130"/>
      <c r="C69" s="11" t="s">
        <v>93</v>
      </c>
      <c r="D69" s="9"/>
      <c r="E69" s="9"/>
      <c r="F69" s="9">
        <f t="shared" si="0"/>
        <v>0</v>
      </c>
      <c r="G69" s="34" t="e">
        <f t="shared" si="1"/>
        <v>#DIV/0!</v>
      </c>
    </row>
    <row r="70" spans="1:7" ht="15.75" x14ac:dyDescent="0.25">
      <c r="A70" s="130" t="s">
        <v>40</v>
      </c>
      <c r="B70" s="130"/>
      <c r="C70" s="11" t="s">
        <v>94</v>
      </c>
      <c r="D70" s="9"/>
      <c r="E70" s="9"/>
      <c r="F70" s="9">
        <f t="shared" si="0"/>
        <v>0</v>
      </c>
      <c r="G70" s="34" t="e">
        <f t="shared" si="1"/>
        <v>#DIV/0!</v>
      </c>
    </row>
    <row r="71" spans="1:7" ht="15.75" x14ac:dyDescent="0.25">
      <c r="A71" s="130" t="s">
        <v>42</v>
      </c>
      <c r="B71" s="130"/>
      <c r="C71" s="11" t="s">
        <v>95</v>
      </c>
      <c r="D71" s="9"/>
      <c r="E71" s="9"/>
      <c r="F71" s="9">
        <f t="shared" si="0"/>
        <v>0</v>
      </c>
      <c r="G71" s="34" t="e">
        <f t="shared" si="1"/>
        <v>#DIV/0!</v>
      </c>
    </row>
    <row r="72" spans="1:7" ht="15.75" x14ac:dyDescent="0.25">
      <c r="A72" s="130" t="s">
        <v>96</v>
      </c>
      <c r="B72" s="130"/>
      <c r="C72" s="11" t="s">
        <v>97</v>
      </c>
      <c r="D72" s="9"/>
      <c r="E72" s="9"/>
      <c r="F72" s="9">
        <f t="shared" si="0"/>
        <v>0</v>
      </c>
      <c r="G72" s="34" t="e">
        <f t="shared" si="1"/>
        <v>#DIV/0!</v>
      </c>
    </row>
    <row r="73" spans="1:7" ht="15.75" x14ac:dyDescent="0.25">
      <c r="A73" s="130" t="s">
        <v>98</v>
      </c>
      <c r="B73" s="130"/>
      <c r="C73" s="11" t="s">
        <v>99</v>
      </c>
      <c r="D73" s="9"/>
      <c r="E73" s="9"/>
      <c r="F73" s="9">
        <f t="shared" si="0"/>
        <v>0</v>
      </c>
      <c r="G73" s="34" t="e">
        <f t="shared" si="1"/>
        <v>#DIV/0!</v>
      </c>
    </row>
    <row r="74" spans="1:7" ht="15.75" x14ac:dyDescent="0.25">
      <c r="A74" s="130" t="s">
        <v>100</v>
      </c>
      <c r="B74" s="130"/>
      <c r="C74" s="11" t="s">
        <v>101</v>
      </c>
      <c r="D74" s="9"/>
      <c r="E74" s="9"/>
      <c r="F74" s="9">
        <f t="shared" si="0"/>
        <v>0</v>
      </c>
      <c r="G74" s="34" t="e">
        <f t="shared" si="1"/>
        <v>#DIV/0!</v>
      </c>
    </row>
    <row r="75" spans="1:7" ht="15.75" x14ac:dyDescent="0.25">
      <c r="A75" s="130" t="s">
        <v>102</v>
      </c>
      <c r="B75" s="130"/>
      <c r="C75" s="11" t="s">
        <v>103</v>
      </c>
      <c r="D75" s="9"/>
      <c r="E75" s="9"/>
      <c r="F75" s="9">
        <f t="shared" si="0"/>
        <v>0</v>
      </c>
      <c r="G75" s="34" t="e">
        <f t="shared" si="1"/>
        <v>#DIV/0!</v>
      </c>
    </row>
    <row r="76" spans="1:7" ht="15.75" x14ac:dyDescent="0.25">
      <c r="A76" s="130" t="s">
        <v>104</v>
      </c>
      <c r="B76" s="130"/>
      <c r="C76" s="11" t="s">
        <v>105</v>
      </c>
      <c r="D76" s="9"/>
      <c r="E76" s="9"/>
      <c r="F76" s="9">
        <f t="shared" si="0"/>
        <v>0</v>
      </c>
      <c r="G76" s="34" t="e">
        <f t="shared" si="1"/>
        <v>#DIV/0!</v>
      </c>
    </row>
    <row r="77" spans="1:7" ht="15.75" x14ac:dyDescent="0.25">
      <c r="A77" s="130" t="s">
        <v>106</v>
      </c>
      <c r="B77" s="130"/>
      <c r="C77" s="11" t="s">
        <v>107</v>
      </c>
      <c r="D77" s="9"/>
      <c r="E77" s="9"/>
      <c r="F77" s="9">
        <f t="shared" si="0"/>
        <v>0</v>
      </c>
      <c r="G77" s="34" t="e">
        <f t="shared" si="1"/>
        <v>#DIV/0!</v>
      </c>
    </row>
    <row r="78" spans="1:7" ht="15.75" x14ac:dyDescent="0.25">
      <c r="A78" s="130" t="s">
        <v>108</v>
      </c>
      <c r="B78" s="130"/>
      <c r="C78" s="11" t="s">
        <v>109</v>
      </c>
      <c r="D78" s="9"/>
      <c r="E78" s="9"/>
      <c r="F78" s="9">
        <f t="shared" si="0"/>
        <v>0</v>
      </c>
      <c r="G78" s="34" t="e">
        <f t="shared" si="1"/>
        <v>#DIV/0!</v>
      </c>
    </row>
    <row r="79" spans="1:7" ht="15.75" x14ac:dyDescent="0.25">
      <c r="A79" s="132" t="s">
        <v>110</v>
      </c>
      <c r="B79" s="132"/>
      <c r="C79" s="8">
        <v>9</v>
      </c>
      <c r="D79" s="8">
        <f>SUM(D80:D86)</f>
        <v>0</v>
      </c>
      <c r="E79" s="8">
        <f t="shared" ref="E79" si="6">SUM(E80:E86)</f>
        <v>0</v>
      </c>
      <c r="F79" s="8">
        <f t="shared" si="0"/>
        <v>0</v>
      </c>
      <c r="G79" s="33" t="e">
        <f t="shared" si="1"/>
        <v>#DIV/0!</v>
      </c>
    </row>
    <row r="80" spans="1:7" ht="15.75" x14ac:dyDescent="0.25">
      <c r="A80" s="130" t="s">
        <v>111</v>
      </c>
      <c r="B80" s="130"/>
      <c r="C80" s="11" t="s">
        <v>112</v>
      </c>
      <c r="D80" s="9"/>
      <c r="E80" s="9"/>
      <c r="F80" s="9">
        <f t="shared" si="0"/>
        <v>0</v>
      </c>
      <c r="G80" s="34" t="e">
        <f t="shared" si="1"/>
        <v>#DIV/0!</v>
      </c>
    </row>
    <row r="81" spans="1:7" ht="15.75" x14ac:dyDescent="0.25">
      <c r="A81" s="130" t="s">
        <v>113</v>
      </c>
      <c r="B81" s="130"/>
      <c r="C81" s="11" t="s">
        <v>114</v>
      </c>
      <c r="D81" s="9"/>
      <c r="E81" s="9"/>
      <c r="F81" s="9">
        <f t="shared" si="0"/>
        <v>0</v>
      </c>
      <c r="G81" s="34" t="e">
        <f t="shared" si="1"/>
        <v>#DIV/0!</v>
      </c>
    </row>
    <row r="82" spans="1:7" ht="15.75" x14ac:dyDescent="0.25">
      <c r="A82" s="130" t="s">
        <v>44</v>
      </c>
      <c r="B82" s="130"/>
      <c r="C82" s="11" t="s">
        <v>115</v>
      </c>
      <c r="D82" s="9"/>
      <c r="E82" s="9"/>
      <c r="F82" s="9">
        <f t="shared" si="0"/>
        <v>0</v>
      </c>
      <c r="G82" s="34" t="e">
        <f t="shared" si="1"/>
        <v>#DIV/0!</v>
      </c>
    </row>
    <row r="83" spans="1:7" ht="15.75" x14ac:dyDescent="0.25">
      <c r="A83" s="130" t="s">
        <v>116</v>
      </c>
      <c r="B83" s="130"/>
      <c r="C83" s="11" t="s">
        <v>117</v>
      </c>
      <c r="D83" s="9"/>
      <c r="E83" s="9"/>
      <c r="F83" s="9">
        <f t="shared" si="0"/>
        <v>0</v>
      </c>
      <c r="G83" s="34" t="e">
        <f t="shared" si="1"/>
        <v>#DIV/0!</v>
      </c>
    </row>
    <row r="84" spans="1:7" ht="15.75" x14ac:dyDescent="0.25">
      <c r="A84" s="130" t="s">
        <v>118</v>
      </c>
      <c r="B84" s="130"/>
      <c r="C84" s="11" t="s">
        <v>119</v>
      </c>
      <c r="D84" s="9"/>
      <c r="E84" s="9"/>
      <c r="F84" s="9">
        <f t="shared" si="0"/>
        <v>0</v>
      </c>
      <c r="G84" s="34" t="e">
        <f t="shared" si="1"/>
        <v>#DIV/0!</v>
      </c>
    </row>
    <row r="85" spans="1:7" ht="15.75" x14ac:dyDescent="0.25">
      <c r="A85" s="130" t="s">
        <v>120</v>
      </c>
      <c r="B85" s="130"/>
      <c r="C85" s="11" t="s">
        <v>121</v>
      </c>
      <c r="D85" s="9"/>
      <c r="E85" s="9"/>
      <c r="F85" s="9">
        <f t="shared" si="0"/>
        <v>0</v>
      </c>
      <c r="G85" s="34" t="e">
        <f t="shared" si="1"/>
        <v>#DIV/0!</v>
      </c>
    </row>
    <row r="86" spans="1:7" ht="15.75" x14ac:dyDescent="0.25">
      <c r="A86" s="130" t="s">
        <v>122</v>
      </c>
      <c r="B86" s="130"/>
      <c r="C86" s="11" t="s">
        <v>123</v>
      </c>
      <c r="D86" s="9"/>
      <c r="E86" s="9"/>
      <c r="F86" s="9">
        <f t="shared" si="0"/>
        <v>0</v>
      </c>
      <c r="G86" s="34" t="e">
        <f t="shared" si="1"/>
        <v>#DIV/0!</v>
      </c>
    </row>
    <row r="87" spans="1:7" ht="15.75" x14ac:dyDescent="0.25">
      <c r="A87" s="132" t="s">
        <v>124</v>
      </c>
      <c r="B87" s="132"/>
      <c r="C87" s="8">
        <v>10</v>
      </c>
      <c r="D87" s="8">
        <f>SUM(D88:D92)</f>
        <v>0</v>
      </c>
      <c r="E87" s="8">
        <f t="shared" ref="E87" si="7">SUM(E88:E92)</f>
        <v>0</v>
      </c>
      <c r="F87" s="8">
        <f t="shared" si="0"/>
        <v>0</v>
      </c>
      <c r="G87" s="33" t="e">
        <f t="shared" si="1"/>
        <v>#DIV/0!</v>
      </c>
    </row>
    <row r="88" spans="1:7" ht="15.75" x14ac:dyDescent="0.25">
      <c r="A88" s="146" t="s">
        <v>125</v>
      </c>
      <c r="B88" s="146"/>
      <c r="C88" s="11" t="s">
        <v>126</v>
      </c>
      <c r="D88" s="9"/>
      <c r="E88" s="9"/>
      <c r="F88" s="9">
        <f t="shared" si="0"/>
        <v>0</v>
      </c>
      <c r="G88" s="34" t="e">
        <f t="shared" si="1"/>
        <v>#DIV/0!</v>
      </c>
    </row>
    <row r="89" spans="1:7" ht="15.75" x14ac:dyDescent="0.25">
      <c r="A89" s="146" t="s">
        <v>127</v>
      </c>
      <c r="B89" s="146"/>
      <c r="C89" s="11" t="s">
        <v>128</v>
      </c>
      <c r="D89" s="9"/>
      <c r="E89" s="9"/>
      <c r="F89" s="9">
        <f t="shared" si="0"/>
        <v>0</v>
      </c>
      <c r="G89" s="34" t="e">
        <f t="shared" si="1"/>
        <v>#DIV/0!</v>
      </c>
    </row>
    <row r="90" spans="1:7" ht="15.75" x14ac:dyDescent="0.25">
      <c r="A90" s="146" t="s">
        <v>129</v>
      </c>
      <c r="B90" s="146"/>
      <c r="C90" s="11" t="s">
        <v>130</v>
      </c>
      <c r="D90" s="9"/>
      <c r="E90" s="9"/>
      <c r="F90" s="9">
        <f t="shared" si="0"/>
        <v>0</v>
      </c>
      <c r="G90" s="34" t="e">
        <f t="shared" si="1"/>
        <v>#DIV/0!</v>
      </c>
    </row>
    <row r="91" spans="1:7" ht="15.75" x14ac:dyDescent="0.25">
      <c r="A91" s="146" t="s">
        <v>131</v>
      </c>
      <c r="B91" s="146"/>
      <c r="C91" s="11" t="s">
        <v>132</v>
      </c>
      <c r="D91" s="9"/>
      <c r="E91" s="9"/>
      <c r="F91" s="9">
        <f t="shared" si="0"/>
        <v>0</v>
      </c>
      <c r="G91" s="34" t="e">
        <f t="shared" si="1"/>
        <v>#DIV/0!</v>
      </c>
    </row>
    <row r="92" spans="1:7" ht="15.75" x14ac:dyDescent="0.25">
      <c r="A92" s="146" t="s">
        <v>133</v>
      </c>
      <c r="B92" s="146"/>
      <c r="C92" s="11" t="s">
        <v>134</v>
      </c>
      <c r="D92" s="9"/>
      <c r="E92" s="9"/>
      <c r="F92" s="9">
        <f t="shared" ref="F92:F155" si="8">D92-E92</f>
        <v>0</v>
      </c>
      <c r="G92" s="34" t="e">
        <f t="shared" ref="G92:G155" si="9">D92/E92-1</f>
        <v>#DIV/0!</v>
      </c>
    </row>
    <row r="93" spans="1:7" ht="15.75" x14ac:dyDescent="0.25">
      <c r="A93" s="145" t="s">
        <v>135</v>
      </c>
      <c r="B93" s="145"/>
      <c r="C93" s="13" t="s">
        <v>136</v>
      </c>
      <c r="D93" s="9"/>
      <c r="E93" s="9"/>
      <c r="F93" s="8">
        <f t="shared" si="8"/>
        <v>0</v>
      </c>
      <c r="G93" s="33" t="e">
        <f t="shared" si="9"/>
        <v>#DIV/0!</v>
      </c>
    </row>
    <row r="94" spans="1:7" ht="15.75" x14ac:dyDescent="0.25">
      <c r="A94" s="146" t="s">
        <v>137</v>
      </c>
      <c r="B94" s="146"/>
      <c r="C94" s="11" t="s">
        <v>138</v>
      </c>
      <c r="D94" s="9"/>
      <c r="E94" s="9"/>
      <c r="F94" s="9">
        <f t="shared" si="8"/>
        <v>0</v>
      </c>
      <c r="G94" s="34" t="e">
        <f t="shared" si="9"/>
        <v>#DIV/0!</v>
      </c>
    </row>
    <row r="95" spans="1:7" ht="15.75" x14ac:dyDescent="0.25">
      <c r="A95" s="145" t="s">
        <v>139</v>
      </c>
      <c r="B95" s="145"/>
      <c r="C95" s="13" t="s">
        <v>140</v>
      </c>
      <c r="D95" s="9"/>
      <c r="E95" s="9"/>
      <c r="F95" s="8">
        <f t="shared" si="8"/>
        <v>0</v>
      </c>
      <c r="G95" s="33" t="e">
        <f t="shared" si="9"/>
        <v>#DIV/0!</v>
      </c>
    </row>
    <row r="96" spans="1:7" ht="15.75" x14ac:dyDescent="0.25">
      <c r="A96" s="146" t="s">
        <v>137</v>
      </c>
      <c r="B96" s="146"/>
      <c r="C96" s="11" t="s">
        <v>141</v>
      </c>
      <c r="D96" s="9"/>
      <c r="E96" s="9"/>
      <c r="F96" s="9">
        <f t="shared" si="8"/>
        <v>0</v>
      </c>
      <c r="G96" s="34" t="e">
        <f t="shared" si="9"/>
        <v>#DIV/0!</v>
      </c>
    </row>
    <row r="97" spans="1:7" ht="15.75" x14ac:dyDescent="0.25">
      <c r="A97" s="132" t="s">
        <v>142</v>
      </c>
      <c r="B97" s="132"/>
      <c r="C97" s="8">
        <v>13</v>
      </c>
      <c r="D97" s="8">
        <f>SUM(D98:D106)</f>
        <v>0</v>
      </c>
      <c r="E97" s="8">
        <f t="shared" ref="E97" si="10">SUM(E98:E106)</f>
        <v>0</v>
      </c>
      <c r="F97" s="8">
        <f t="shared" si="8"/>
        <v>0</v>
      </c>
      <c r="G97" s="33" t="e">
        <f t="shared" si="9"/>
        <v>#DIV/0!</v>
      </c>
    </row>
    <row r="98" spans="1:7" ht="15.75" x14ac:dyDescent="0.25">
      <c r="A98" s="146" t="s">
        <v>143</v>
      </c>
      <c r="B98" s="146"/>
      <c r="C98" s="11" t="s">
        <v>144</v>
      </c>
      <c r="D98" s="9"/>
      <c r="E98" s="9"/>
      <c r="F98" s="9">
        <f t="shared" si="8"/>
        <v>0</v>
      </c>
      <c r="G98" s="34" t="e">
        <f t="shared" si="9"/>
        <v>#DIV/0!</v>
      </c>
    </row>
    <row r="99" spans="1:7" ht="15.75" x14ac:dyDescent="0.25">
      <c r="A99" s="146" t="s">
        <v>145</v>
      </c>
      <c r="B99" s="146"/>
      <c r="C99" s="11" t="s">
        <v>146</v>
      </c>
      <c r="D99" s="9"/>
      <c r="E99" s="9"/>
      <c r="F99" s="9">
        <f t="shared" si="8"/>
        <v>0</v>
      </c>
      <c r="G99" s="34" t="e">
        <f t="shared" si="9"/>
        <v>#DIV/0!</v>
      </c>
    </row>
    <row r="100" spans="1:7" ht="15.75" x14ac:dyDescent="0.25">
      <c r="A100" s="146" t="s">
        <v>147</v>
      </c>
      <c r="B100" s="146"/>
      <c r="C100" s="11" t="s">
        <v>148</v>
      </c>
      <c r="D100" s="9"/>
      <c r="E100" s="9"/>
      <c r="F100" s="9">
        <f t="shared" si="8"/>
        <v>0</v>
      </c>
      <c r="G100" s="34" t="e">
        <f t="shared" si="9"/>
        <v>#DIV/0!</v>
      </c>
    </row>
    <row r="101" spans="1:7" ht="15.75" x14ac:dyDescent="0.25">
      <c r="A101" s="146" t="s">
        <v>149</v>
      </c>
      <c r="B101" s="146"/>
      <c r="C101" s="11" t="s">
        <v>150</v>
      </c>
      <c r="D101" s="9"/>
      <c r="E101" s="9"/>
      <c r="F101" s="9">
        <f t="shared" si="8"/>
        <v>0</v>
      </c>
      <c r="G101" s="34" t="e">
        <f t="shared" si="9"/>
        <v>#DIV/0!</v>
      </c>
    </row>
    <row r="102" spans="1:7" ht="15.75" x14ac:dyDescent="0.25">
      <c r="A102" s="146" t="s">
        <v>151</v>
      </c>
      <c r="B102" s="146"/>
      <c r="C102" s="11" t="s">
        <v>152</v>
      </c>
      <c r="D102" s="9"/>
      <c r="E102" s="9"/>
      <c r="F102" s="9">
        <f t="shared" si="8"/>
        <v>0</v>
      </c>
      <c r="G102" s="34" t="e">
        <f t="shared" si="9"/>
        <v>#DIV/0!</v>
      </c>
    </row>
    <row r="103" spans="1:7" ht="15.75" x14ac:dyDescent="0.25">
      <c r="A103" s="146" t="s">
        <v>153</v>
      </c>
      <c r="B103" s="146"/>
      <c r="C103" s="11" t="s">
        <v>154</v>
      </c>
      <c r="D103" s="9"/>
      <c r="E103" s="9"/>
      <c r="F103" s="9">
        <f t="shared" si="8"/>
        <v>0</v>
      </c>
      <c r="G103" s="34" t="e">
        <f t="shared" si="9"/>
        <v>#DIV/0!</v>
      </c>
    </row>
    <row r="104" spans="1:7" ht="15.75" x14ac:dyDescent="0.25">
      <c r="A104" s="146" t="s">
        <v>155</v>
      </c>
      <c r="B104" s="146"/>
      <c r="C104" s="11" t="s">
        <v>156</v>
      </c>
      <c r="D104" s="9"/>
      <c r="E104" s="9"/>
      <c r="F104" s="9">
        <f t="shared" si="8"/>
        <v>0</v>
      </c>
      <c r="G104" s="34" t="e">
        <f t="shared" si="9"/>
        <v>#DIV/0!</v>
      </c>
    </row>
    <row r="105" spans="1:7" ht="15.75" x14ac:dyDescent="0.25">
      <c r="A105" s="146" t="s">
        <v>157</v>
      </c>
      <c r="B105" s="146"/>
      <c r="C105" s="11" t="s">
        <v>158</v>
      </c>
      <c r="D105" s="9"/>
      <c r="E105" s="9"/>
      <c r="F105" s="9">
        <f t="shared" si="8"/>
        <v>0</v>
      </c>
      <c r="G105" s="34" t="e">
        <f t="shared" si="9"/>
        <v>#DIV/0!</v>
      </c>
    </row>
    <row r="106" spans="1:7" ht="15.75" x14ac:dyDescent="0.25">
      <c r="A106" s="146" t="s">
        <v>159</v>
      </c>
      <c r="B106" s="146"/>
      <c r="C106" s="11" t="s">
        <v>160</v>
      </c>
      <c r="D106" s="9"/>
      <c r="E106" s="9"/>
      <c r="F106" s="9">
        <f t="shared" si="8"/>
        <v>0</v>
      </c>
      <c r="G106" s="34" t="e">
        <f t="shared" si="9"/>
        <v>#DIV/0!</v>
      </c>
    </row>
    <row r="107" spans="1:7" ht="15.75" x14ac:dyDescent="0.25">
      <c r="A107" s="145" t="s">
        <v>161</v>
      </c>
      <c r="B107" s="145"/>
      <c r="C107" s="13" t="s">
        <v>162</v>
      </c>
      <c r="D107" s="12">
        <f>D47+D87+D93+D95-D48-D79-D97</f>
        <v>0</v>
      </c>
      <c r="E107" s="12">
        <f t="shared" ref="E107" si="11">E47+E87+E93+E95-E48-E79-E97</f>
        <v>0</v>
      </c>
      <c r="F107" s="8">
        <f t="shared" si="8"/>
        <v>0</v>
      </c>
      <c r="G107" s="33" t="e">
        <f t="shared" si="9"/>
        <v>#DIV/0!</v>
      </c>
    </row>
    <row r="108" spans="1:7" ht="15.75" x14ac:dyDescent="0.25">
      <c r="A108" s="145" t="s">
        <v>163</v>
      </c>
      <c r="B108" s="145"/>
      <c r="C108" s="13" t="s">
        <v>164</v>
      </c>
      <c r="D108" s="9"/>
      <c r="E108" s="9"/>
      <c r="F108" s="8">
        <f t="shared" si="8"/>
        <v>0</v>
      </c>
      <c r="G108" s="33" t="e">
        <f t="shared" si="9"/>
        <v>#DIV/0!</v>
      </c>
    </row>
    <row r="109" spans="1:7" ht="15.75" x14ac:dyDescent="0.25">
      <c r="A109" s="132" t="s">
        <v>165</v>
      </c>
      <c r="B109" s="132"/>
      <c r="C109" s="8">
        <v>16</v>
      </c>
      <c r="D109" s="9"/>
      <c r="E109" s="9"/>
      <c r="F109" s="8">
        <f t="shared" si="8"/>
        <v>0</v>
      </c>
      <c r="G109" s="33" t="e">
        <f t="shared" si="9"/>
        <v>#DIV/0!</v>
      </c>
    </row>
    <row r="110" spans="1:7" ht="15.75" x14ac:dyDescent="0.25">
      <c r="A110" s="145" t="s">
        <v>166</v>
      </c>
      <c r="B110" s="145"/>
      <c r="C110" s="13" t="s">
        <v>167</v>
      </c>
      <c r="D110" s="9"/>
      <c r="E110" s="9"/>
      <c r="F110" s="8">
        <f t="shared" si="8"/>
        <v>0</v>
      </c>
      <c r="G110" s="33" t="e">
        <f t="shared" si="9"/>
        <v>#DIV/0!</v>
      </c>
    </row>
    <row r="111" spans="1:7" ht="15.75" x14ac:dyDescent="0.25">
      <c r="A111" s="145" t="s">
        <v>168</v>
      </c>
      <c r="B111" s="145"/>
      <c r="C111" s="13" t="s">
        <v>169</v>
      </c>
      <c r="D111" s="9"/>
      <c r="E111" s="9"/>
      <c r="F111" s="8">
        <f t="shared" si="8"/>
        <v>0</v>
      </c>
      <c r="G111" s="33" t="e">
        <f t="shared" si="9"/>
        <v>#DIV/0!</v>
      </c>
    </row>
    <row r="112" spans="1:7" ht="15.75" x14ac:dyDescent="0.25">
      <c r="A112" s="145" t="s">
        <v>170</v>
      </c>
      <c r="B112" s="145"/>
      <c r="C112" s="13" t="s">
        <v>171</v>
      </c>
      <c r="D112" s="8">
        <f>SUM(D113:D115)</f>
        <v>0</v>
      </c>
      <c r="E112" s="8">
        <f t="shared" ref="E112" si="12">SUM(E113:E115)</f>
        <v>0</v>
      </c>
      <c r="F112" s="8">
        <f t="shared" si="8"/>
        <v>0</v>
      </c>
      <c r="G112" s="33" t="e">
        <f t="shared" si="9"/>
        <v>#DIV/0!</v>
      </c>
    </row>
    <row r="113" spans="1:7" ht="15.75" x14ac:dyDescent="0.25">
      <c r="A113" s="146" t="s">
        <v>172</v>
      </c>
      <c r="B113" s="146"/>
      <c r="C113" s="11" t="s">
        <v>173</v>
      </c>
      <c r="D113" s="9"/>
      <c r="E113" s="9"/>
      <c r="F113" s="9">
        <f t="shared" si="8"/>
        <v>0</v>
      </c>
      <c r="G113" s="34" t="e">
        <f t="shared" si="9"/>
        <v>#DIV/0!</v>
      </c>
    </row>
    <row r="114" spans="1:7" ht="15.75" x14ac:dyDescent="0.25">
      <c r="A114" s="146" t="s">
        <v>174</v>
      </c>
      <c r="B114" s="146"/>
      <c r="C114" s="11" t="s">
        <v>175</v>
      </c>
      <c r="D114" s="9"/>
      <c r="E114" s="9"/>
      <c r="F114" s="9">
        <f t="shared" si="8"/>
        <v>0</v>
      </c>
      <c r="G114" s="34" t="e">
        <f t="shared" si="9"/>
        <v>#DIV/0!</v>
      </c>
    </row>
    <row r="115" spans="1:7" ht="15.75" x14ac:dyDescent="0.25">
      <c r="A115" s="146" t="s">
        <v>176</v>
      </c>
      <c r="B115" s="146"/>
      <c r="C115" s="11" t="s">
        <v>177</v>
      </c>
      <c r="D115" s="9"/>
      <c r="E115" s="9"/>
      <c r="F115" s="9">
        <f t="shared" si="8"/>
        <v>0</v>
      </c>
      <c r="G115" s="34" t="e">
        <f t="shared" si="9"/>
        <v>#DIV/0!</v>
      </c>
    </row>
    <row r="116" spans="1:7" ht="15.75" x14ac:dyDescent="0.25">
      <c r="A116" s="145" t="s">
        <v>178</v>
      </c>
      <c r="B116" s="145"/>
      <c r="C116" s="13" t="s">
        <v>179</v>
      </c>
      <c r="D116" s="8">
        <f>SUM(D117:D120)</f>
        <v>0</v>
      </c>
      <c r="E116" s="8">
        <f t="shared" ref="E116" si="13">SUM(E117:E120)</f>
        <v>0</v>
      </c>
      <c r="F116" s="8">
        <f t="shared" si="8"/>
        <v>0</v>
      </c>
      <c r="G116" s="33" t="e">
        <f t="shared" si="9"/>
        <v>#DIV/0!</v>
      </c>
    </row>
    <row r="117" spans="1:7" ht="15.75" x14ac:dyDescent="0.25">
      <c r="A117" s="146" t="s">
        <v>180</v>
      </c>
      <c r="B117" s="146"/>
      <c r="C117" s="11" t="s">
        <v>181</v>
      </c>
      <c r="D117" s="9"/>
      <c r="E117" s="9"/>
      <c r="F117" s="9">
        <f t="shared" si="8"/>
        <v>0</v>
      </c>
      <c r="G117" s="34" t="e">
        <f t="shared" si="9"/>
        <v>#DIV/0!</v>
      </c>
    </row>
    <row r="118" spans="1:7" ht="15.75" x14ac:dyDescent="0.25">
      <c r="A118" s="146" t="s">
        <v>182</v>
      </c>
      <c r="B118" s="146"/>
      <c r="C118" s="11" t="s">
        <v>183</v>
      </c>
      <c r="D118" s="9"/>
      <c r="E118" s="9"/>
      <c r="F118" s="9">
        <f t="shared" si="8"/>
        <v>0</v>
      </c>
      <c r="G118" s="34" t="e">
        <f t="shared" si="9"/>
        <v>#DIV/0!</v>
      </c>
    </row>
    <row r="119" spans="1:7" ht="15.75" x14ac:dyDescent="0.25">
      <c r="A119" s="146" t="s">
        <v>184</v>
      </c>
      <c r="B119" s="146"/>
      <c r="C119" s="11" t="s">
        <v>185</v>
      </c>
      <c r="D119" s="9"/>
      <c r="E119" s="9"/>
      <c r="F119" s="9">
        <f t="shared" si="8"/>
        <v>0</v>
      </c>
      <c r="G119" s="34" t="e">
        <f t="shared" si="9"/>
        <v>#DIV/0!</v>
      </c>
    </row>
    <row r="120" spans="1:7" ht="15.75" x14ac:dyDescent="0.25">
      <c r="A120" s="146" t="s">
        <v>52</v>
      </c>
      <c r="B120" s="146"/>
      <c r="C120" s="11" t="s">
        <v>186</v>
      </c>
      <c r="D120" s="9"/>
      <c r="E120" s="9"/>
      <c r="F120" s="9">
        <f t="shared" si="8"/>
        <v>0</v>
      </c>
      <c r="G120" s="34" t="e">
        <f t="shared" si="9"/>
        <v>#DIV/0!</v>
      </c>
    </row>
    <row r="121" spans="1:7" ht="15.75" x14ac:dyDescent="0.25">
      <c r="A121" s="145" t="s">
        <v>187</v>
      </c>
      <c r="B121" s="145"/>
      <c r="C121" s="13" t="s">
        <v>188</v>
      </c>
      <c r="D121" s="12">
        <f>D107+D108+D110+D112-D109-D111-D116</f>
        <v>0</v>
      </c>
      <c r="E121" s="12">
        <f t="shared" ref="E121" si="14">E107+E108+E110+E112-E109-E111-E116</f>
        <v>0</v>
      </c>
      <c r="F121" s="8">
        <f t="shared" si="8"/>
        <v>0</v>
      </c>
      <c r="G121" s="33" t="e">
        <f t="shared" si="9"/>
        <v>#DIV/0!</v>
      </c>
    </row>
    <row r="122" spans="1:7" ht="15.75" x14ac:dyDescent="0.25">
      <c r="A122" s="145" t="s">
        <v>189</v>
      </c>
      <c r="B122" s="145"/>
      <c r="C122" s="13" t="s">
        <v>190</v>
      </c>
      <c r="D122" s="9"/>
      <c r="E122" s="9"/>
      <c r="F122" s="8">
        <f t="shared" si="8"/>
        <v>0</v>
      </c>
      <c r="G122" s="33" t="e">
        <f t="shared" si="9"/>
        <v>#DIV/0!</v>
      </c>
    </row>
    <row r="123" spans="1:7" ht="15.75" x14ac:dyDescent="0.25">
      <c r="A123" s="145" t="s">
        <v>191</v>
      </c>
      <c r="B123" s="145"/>
      <c r="C123" s="13" t="s">
        <v>192</v>
      </c>
      <c r="D123" s="9"/>
      <c r="E123" s="9"/>
      <c r="F123" s="8">
        <f t="shared" si="8"/>
        <v>0</v>
      </c>
      <c r="G123" s="33" t="e">
        <f t="shared" si="9"/>
        <v>#DIV/0!</v>
      </c>
    </row>
    <row r="124" spans="1:7" ht="15.75" x14ac:dyDescent="0.25">
      <c r="A124" s="146" t="s">
        <v>193</v>
      </c>
      <c r="B124" s="146"/>
      <c r="C124" s="11" t="s">
        <v>194</v>
      </c>
      <c r="D124" s="9"/>
      <c r="E124" s="9"/>
      <c r="F124" s="9">
        <f t="shared" si="8"/>
        <v>0</v>
      </c>
      <c r="G124" s="34" t="e">
        <f t="shared" si="9"/>
        <v>#DIV/0!</v>
      </c>
    </row>
    <row r="125" spans="1:7" ht="15.75" x14ac:dyDescent="0.25">
      <c r="A125" s="146" t="s">
        <v>195</v>
      </c>
      <c r="B125" s="146"/>
      <c r="C125" s="11" t="s">
        <v>196</v>
      </c>
      <c r="D125" s="9"/>
      <c r="E125" s="9"/>
      <c r="F125" s="9">
        <f t="shared" si="8"/>
        <v>0</v>
      </c>
      <c r="G125" s="34" t="e">
        <f t="shared" si="9"/>
        <v>#DIV/0!</v>
      </c>
    </row>
    <row r="126" spans="1:7" ht="15.75" x14ac:dyDescent="0.25">
      <c r="A126" s="145" t="s">
        <v>197</v>
      </c>
      <c r="B126" s="145"/>
      <c r="C126" s="13" t="s">
        <v>198</v>
      </c>
      <c r="D126" s="9"/>
      <c r="E126" s="9"/>
      <c r="F126" s="8">
        <f t="shared" si="8"/>
        <v>0</v>
      </c>
      <c r="G126" s="33" t="e">
        <f t="shared" si="9"/>
        <v>#DIV/0!</v>
      </c>
    </row>
    <row r="127" spans="1:7" ht="15.75" x14ac:dyDescent="0.25">
      <c r="A127" s="145" t="s">
        <v>199</v>
      </c>
      <c r="B127" s="145"/>
      <c r="C127" s="13" t="s">
        <v>200</v>
      </c>
      <c r="D127" s="9"/>
      <c r="E127" s="9"/>
      <c r="F127" s="8">
        <f t="shared" si="8"/>
        <v>0</v>
      </c>
      <c r="G127" s="33" t="e">
        <f t="shared" si="9"/>
        <v>#DIV/0!</v>
      </c>
    </row>
    <row r="128" spans="1:7" ht="15.75" x14ac:dyDescent="0.25">
      <c r="A128" s="145" t="s">
        <v>201</v>
      </c>
      <c r="B128" s="145"/>
      <c r="C128" s="13" t="s">
        <v>202</v>
      </c>
      <c r="D128" s="9"/>
      <c r="E128" s="9"/>
      <c r="F128" s="8">
        <f t="shared" si="8"/>
        <v>0</v>
      </c>
      <c r="G128" s="33" t="e">
        <f t="shared" si="9"/>
        <v>#DIV/0!</v>
      </c>
    </row>
    <row r="129" spans="1:7" ht="15.75" x14ac:dyDescent="0.25">
      <c r="A129" s="145" t="s">
        <v>203</v>
      </c>
      <c r="B129" s="145"/>
      <c r="C129" s="13" t="s">
        <v>204</v>
      </c>
      <c r="D129" s="12">
        <f>D121+D124+D126-D122-D125-D127-D128</f>
        <v>0</v>
      </c>
      <c r="E129" s="12">
        <f>E121+E124+E126-E122-E125-E127-E128</f>
        <v>0</v>
      </c>
      <c r="F129" s="8">
        <f t="shared" si="8"/>
        <v>0</v>
      </c>
      <c r="G129" s="33" t="e">
        <f t="shared" si="9"/>
        <v>#DIV/0!</v>
      </c>
    </row>
    <row r="130" spans="1:7" ht="15.75" x14ac:dyDescent="0.25">
      <c r="A130" s="146" t="s">
        <v>205</v>
      </c>
      <c r="B130" s="146"/>
      <c r="C130" s="11" t="s">
        <v>206</v>
      </c>
      <c r="D130" s="14">
        <f>IF(D129&gt;=0,D129,0)</f>
        <v>0</v>
      </c>
      <c r="E130" s="14">
        <f t="shared" ref="E130" si="15">IF(E129&gt;=0,E129,0)</f>
        <v>0</v>
      </c>
      <c r="F130" s="9">
        <f t="shared" si="8"/>
        <v>0</v>
      </c>
      <c r="G130" s="34" t="e">
        <f t="shared" si="9"/>
        <v>#DIV/0!</v>
      </c>
    </row>
    <row r="131" spans="1:7" ht="15.75" x14ac:dyDescent="0.25">
      <c r="A131" s="146" t="s">
        <v>207</v>
      </c>
      <c r="B131" s="146"/>
      <c r="C131" s="11" t="s">
        <v>208</v>
      </c>
      <c r="D131" s="15">
        <f>IF(D129&lt;0,D129,0)</f>
        <v>0</v>
      </c>
      <c r="E131" s="15">
        <f t="shared" ref="E131" si="16">IF(E129&lt;0,E129,0)</f>
        <v>0</v>
      </c>
      <c r="F131" s="9">
        <f t="shared" si="8"/>
        <v>0</v>
      </c>
      <c r="G131" s="34" t="e">
        <f t="shared" si="9"/>
        <v>#DIV/0!</v>
      </c>
    </row>
    <row r="132" spans="1:7" ht="15.75" x14ac:dyDescent="0.25">
      <c r="A132" s="145" t="s">
        <v>209</v>
      </c>
      <c r="B132" s="145"/>
      <c r="C132" s="8">
        <v>28</v>
      </c>
      <c r="D132" s="8">
        <f>D31+D87+D93+D95+D108+D110+D112+D124+D126</f>
        <v>0</v>
      </c>
      <c r="E132" s="8">
        <f>E31+E87+E93+E95+E108+E110+E112+E124+E126</f>
        <v>0</v>
      </c>
      <c r="F132" s="8">
        <f t="shared" si="8"/>
        <v>0</v>
      </c>
      <c r="G132" s="33" t="e">
        <f t="shared" si="9"/>
        <v>#DIV/0!</v>
      </c>
    </row>
    <row r="133" spans="1:7" ht="15.75" x14ac:dyDescent="0.25">
      <c r="A133" s="145" t="s">
        <v>210</v>
      </c>
      <c r="B133" s="145"/>
      <c r="C133" s="8">
        <v>29</v>
      </c>
      <c r="D133" s="8">
        <f>D37+D48+D79+D97+D109+D111+D116+D122+D125+D127+D128</f>
        <v>0</v>
      </c>
      <c r="E133" s="8">
        <f>E37+E48+E79+E97+E109+E111+E116+E122+E125+E127+E128</f>
        <v>0</v>
      </c>
      <c r="F133" s="8">
        <f t="shared" si="8"/>
        <v>0</v>
      </c>
      <c r="G133" s="33" t="e">
        <f t="shared" si="9"/>
        <v>#DIV/0!</v>
      </c>
    </row>
    <row r="134" spans="1:7" ht="15.75" x14ac:dyDescent="0.25">
      <c r="A134" s="134" t="s">
        <v>211</v>
      </c>
      <c r="B134" s="135"/>
      <c r="C134" s="135"/>
      <c r="D134" s="135"/>
      <c r="E134" s="135"/>
      <c r="F134" s="135"/>
      <c r="G134" s="136"/>
    </row>
    <row r="135" spans="1:7" ht="15.75" x14ac:dyDescent="0.25">
      <c r="A135" s="132" t="s">
        <v>212</v>
      </c>
      <c r="B135" s="132"/>
      <c r="C135" s="8">
        <v>30</v>
      </c>
      <c r="D135" s="9"/>
      <c r="E135" s="9"/>
      <c r="F135" s="8">
        <f t="shared" si="8"/>
        <v>0</v>
      </c>
      <c r="G135" s="33" t="e">
        <f t="shared" si="9"/>
        <v>#DIV/0!</v>
      </c>
    </row>
    <row r="136" spans="1:7" ht="15.75" x14ac:dyDescent="0.25">
      <c r="A136" s="130" t="s">
        <v>213</v>
      </c>
      <c r="B136" s="130"/>
      <c r="C136" s="11" t="s">
        <v>214</v>
      </c>
      <c r="D136" s="9"/>
      <c r="E136" s="9"/>
      <c r="F136" s="9">
        <f t="shared" si="8"/>
        <v>0</v>
      </c>
      <c r="G136" s="34" t="e">
        <f t="shared" si="9"/>
        <v>#DIV/0!</v>
      </c>
    </row>
    <row r="137" spans="1:7" ht="15.75" x14ac:dyDescent="0.25">
      <c r="A137" s="132" t="s">
        <v>215</v>
      </c>
      <c r="B137" s="132"/>
      <c r="C137" s="8">
        <v>31</v>
      </c>
      <c r="D137" s="12"/>
      <c r="E137" s="12"/>
      <c r="F137" s="8">
        <f t="shared" si="8"/>
        <v>0</v>
      </c>
      <c r="G137" s="33" t="e">
        <f t="shared" si="9"/>
        <v>#DIV/0!</v>
      </c>
    </row>
    <row r="138" spans="1:7" ht="15.75" x14ac:dyDescent="0.25">
      <c r="A138" s="132" t="s">
        <v>404</v>
      </c>
      <c r="B138" s="132"/>
      <c r="C138" s="8">
        <v>32</v>
      </c>
      <c r="D138" s="8">
        <f>SUM(D139:D142)</f>
        <v>0</v>
      </c>
      <c r="E138" s="8">
        <f t="shared" ref="E138" si="17">SUM(E139:E142)</f>
        <v>0</v>
      </c>
      <c r="F138" s="8">
        <f t="shared" si="8"/>
        <v>0</v>
      </c>
      <c r="G138" s="33" t="e">
        <f t="shared" si="9"/>
        <v>#DIV/0!</v>
      </c>
    </row>
    <row r="139" spans="1:7" ht="15.75" x14ac:dyDescent="0.25">
      <c r="A139" s="130" t="s">
        <v>217</v>
      </c>
      <c r="B139" s="130"/>
      <c r="C139" s="16" t="s">
        <v>218</v>
      </c>
      <c r="D139" s="9"/>
      <c r="E139" s="9"/>
      <c r="F139" s="9">
        <f t="shared" si="8"/>
        <v>0</v>
      </c>
      <c r="G139" s="34" t="e">
        <f t="shared" si="9"/>
        <v>#DIV/0!</v>
      </c>
    </row>
    <row r="140" spans="1:7" ht="15.75" x14ac:dyDescent="0.25">
      <c r="A140" s="130" t="s">
        <v>219</v>
      </c>
      <c r="B140" s="130"/>
      <c r="C140" s="16" t="s">
        <v>220</v>
      </c>
      <c r="D140" s="9"/>
      <c r="E140" s="9"/>
      <c r="F140" s="9">
        <f t="shared" si="8"/>
        <v>0</v>
      </c>
      <c r="G140" s="34" t="e">
        <f t="shared" si="9"/>
        <v>#DIV/0!</v>
      </c>
    </row>
    <row r="141" spans="1:7" ht="15.75" x14ac:dyDescent="0.25">
      <c r="A141" s="130" t="s">
        <v>221</v>
      </c>
      <c r="B141" s="130"/>
      <c r="C141" s="16" t="s">
        <v>222</v>
      </c>
      <c r="D141" s="9"/>
      <c r="E141" s="9"/>
      <c r="F141" s="9">
        <f t="shared" si="8"/>
        <v>0</v>
      </c>
      <c r="G141" s="34" t="e">
        <f t="shared" si="9"/>
        <v>#DIV/0!</v>
      </c>
    </row>
    <row r="142" spans="1:7" ht="15.75" x14ac:dyDescent="0.25">
      <c r="A142" s="130" t="s">
        <v>405</v>
      </c>
      <c r="B142" s="130"/>
      <c r="C142" s="16" t="s">
        <v>224</v>
      </c>
      <c r="D142" s="9"/>
      <c r="E142" s="9"/>
      <c r="F142" s="9">
        <f t="shared" si="8"/>
        <v>0</v>
      </c>
      <c r="G142" s="34" t="e">
        <f t="shared" si="9"/>
        <v>#DIV/0!</v>
      </c>
    </row>
    <row r="143" spans="1:7" ht="15.75" x14ac:dyDescent="0.25">
      <c r="A143" s="132" t="s">
        <v>225</v>
      </c>
      <c r="B143" s="132"/>
      <c r="C143" s="8">
        <v>33</v>
      </c>
      <c r="D143" s="12">
        <f>D137+D129-D135-D138</f>
        <v>0</v>
      </c>
      <c r="E143" s="12">
        <f>E137+E129-E135-E138</f>
        <v>0</v>
      </c>
      <c r="F143" s="8">
        <f t="shared" si="8"/>
        <v>0</v>
      </c>
      <c r="G143" s="33" t="e">
        <f t="shared" si="9"/>
        <v>#DIV/0!</v>
      </c>
    </row>
    <row r="144" spans="1:7" ht="15.75" x14ac:dyDescent="0.25">
      <c r="A144" s="134" t="s">
        <v>226</v>
      </c>
      <c r="B144" s="135"/>
      <c r="C144" s="135"/>
      <c r="D144" s="135"/>
      <c r="E144" s="135"/>
      <c r="F144" s="135"/>
      <c r="G144" s="136"/>
    </row>
    <row r="145" spans="1:7" ht="15.75" x14ac:dyDescent="0.25">
      <c r="A145" s="132" t="s">
        <v>227</v>
      </c>
      <c r="B145" s="132"/>
      <c r="C145" s="8">
        <v>34</v>
      </c>
      <c r="D145" s="8">
        <f>SUM(D146:D151)</f>
        <v>0</v>
      </c>
      <c r="E145" s="8">
        <f>SUM(E146:E151)</f>
        <v>0</v>
      </c>
      <c r="F145" s="8">
        <f t="shared" si="8"/>
        <v>0</v>
      </c>
      <c r="G145" s="33" t="e">
        <f t="shared" si="9"/>
        <v>#DIV/0!</v>
      </c>
    </row>
    <row r="146" spans="1:7" ht="15.75" x14ac:dyDescent="0.25">
      <c r="A146" s="130" t="s">
        <v>228</v>
      </c>
      <c r="B146" s="130"/>
      <c r="C146" s="16" t="s">
        <v>229</v>
      </c>
      <c r="D146" s="9"/>
      <c r="E146" s="9"/>
      <c r="F146" s="9">
        <f t="shared" si="8"/>
        <v>0</v>
      </c>
      <c r="G146" s="34" t="e">
        <f t="shared" si="9"/>
        <v>#DIV/0!</v>
      </c>
    </row>
    <row r="147" spans="1:7" ht="15.75" x14ac:dyDescent="0.25">
      <c r="A147" s="130" t="s">
        <v>230</v>
      </c>
      <c r="B147" s="130"/>
      <c r="C147" s="16" t="s">
        <v>231</v>
      </c>
      <c r="D147" s="9"/>
      <c r="E147" s="9"/>
      <c r="F147" s="9">
        <f t="shared" si="8"/>
        <v>0</v>
      </c>
      <c r="G147" s="34" t="e">
        <f t="shared" si="9"/>
        <v>#DIV/0!</v>
      </c>
    </row>
    <row r="148" spans="1:7" ht="15.75" x14ac:dyDescent="0.25">
      <c r="A148" s="130" t="s">
        <v>232</v>
      </c>
      <c r="B148" s="130"/>
      <c r="C148" s="16" t="s">
        <v>233</v>
      </c>
      <c r="D148" s="17"/>
      <c r="E148" s="17"/>
      <c r="F148" s="9">
        <f t="shared" si="8"/>
        <v>0</v>
      </c>
      <c r="G148" s="34" t="e">
        <f t="shared" si="9"/>
        <v>#DIV/0!</v>
      </c>
    </row>
    <row r="149" spans="1:7" ht="15.75" x14ac:dyDescent="0.25">
      <c r="A149" s="130" t="s">
        <v>234</v>
      </c>
      <c r="B149" s="130"/>
      <c r="C149" s="16" t="s">
        <v>235</v>
      </c>
      <c r="D149" s="9"/>
      <c r="E149" s="9"/>
      <c r="F149" s="9">
        <f t="shared" si="8"/>
        <v>0</v>
      </c>
      <c r="G149" s="34" t="e">
        <f t="shared" si="9"/>
        <v>#DIV/0!</v>
      </c>
    </row>
    <row r="150" spans="1:7" ht="15.75" x14ac:dyDescent="0.25">
      <c r="A150" s="130" t="s">
        <v>236</v>
      </c>
      <c r="B150" s="130"/>
      <c r="C150" s="16" t="s">
        <v>237</v>
      </c>
      <c r="D150" s="9"/>
      <c r="E150" s="9"/>
      <c r="F150" s="9">
        <f t="shared" si="8"/>
        <v>0</v>
      </c>
      <c r="G150" s="34" t="e">
        <f t="shared" si="9"/>
        <v>#DIV/0!</v>
      </c>
    </row>
    <row r="151" spans="1:7" ht="15.75" x14ac:dyDescent="0.25">
      <c r="A151" s="130" t="s">
        <v>238</v>
      </c>
      <c r="B151" s="130"/>
      <c r="C151" s="16" t="s">
        <v>239</v>
      </c>
      <c r="D151" s="26"/>
      <c r="E151" s="26"/>
      <c r="F151" s="9">
        <f t="shared" si="8"/>
        <v>0</v>
      </c>
      <c r="G151" s="34" t="e">
        <f t="shared" si="9"/>
        <v>#DIV/0!</v>
      </c>
    </row>
    <row r="152" spans="1:7" ht="15.75" x14ac:dyDescent="0.25">
      <c r="A152" s="132" t="s">
        <v>240</v>
      </c>
      <c r="B152" s="132"/>
      <c r="C152" s="8">
        <v>35</v>
      </c>
      <c r="D152" s="8">
        <f>SUM(D153:D155)</f>
        <v>0</v>
      </c>
      <c r="E152" s="8">
        <f>SUM(E153:E155)</f>
        <v>0</v>
      </c>
      <c r="F152" s="8">
        <f t="shared" si="8"/>
        <v>0</v>
      </c>
      <c r="G152" s="33" t="e">
        <f t="shared" si="9"/>
        <v>#DIV/0!</v>
      </c>
    </row>
    <row r="153" spans="1:7" ht="15.75" x14ac:dyDescent="0.25">
      <c r="A153" s="130"/>
      <c r="B153" s="130"/>
      <c r="C153" s="16" t="s">
        <v>241</v>
      </c>
      <c r="D153" s="9"/>
      <c r="E153" s="9"/>
      <c r="F153" s="9">
        <f t="shared" si="8"/>
        <v>0</v>
      </c>
      <c r="G153" s="34" t="e">
        <f t="shared" si="9"/>
        <v>#DIV/0!</v>
      </c>
    </row>
    <row r="154" spans="1:7" ht="15.75" x14ac:dyDescent="0.25">
      <c r="A154" s="130"/>
      <c r="B154" s="130"/>
      <c r="C154" s="16" t="s">
        <v>242</v>
      </c>
      <c r="D154" s="9"/>
      <c r="E154" s="9"/>
      <c r="F154" s="9">
        <f t="shared" si="8"/>
        <v>0</v>
      </c>
      <c r="G154" s="34" t="e">
        <f t="shared" si="9"/>
        <v>#DIV/0!</v>
      </c>
    </row>
    <row r="155" spans="1:7" ht="15.75" x14ac:dyDescent="0.25">
      <c r="A155" s="130"/>
      <c r="B155" s="130"/>
      <c r="C155" s="16" t="s">
        <v>243</v>
      </c>
      <c r="D155" s="9"/>
      <c r="E155" s="9"/>
      <c r="F155" s="9">
        <f t="shared" si="8"/>
        <v>0</v>
      </c>
      <c r="G155" s="34" t="e">
        <f t="shared" si="9"/>
        <v>#DIV/0!</v>
      </c>
    </row>
    <row r="156" spans="1:7" ht="15.75" x14ac:dyDescent="0.25">
      <c r="A156" s="132" t="s">
        <v>244</v>
      </c>
      <c r="B156" s="132"/>
      <c r="C156" s="8">
        <v>36</v>
      </c>
      <c r="D156" s="8">
        <f>SUM(D157:D158)</f>
        <v>0</v>
      </c>
      <c r="E156" s="8">
        <f>SUM(E157:E158)</f>
        <v>0</v>
      </c>
      <c r="F156" s="8">
        <f t="shared" ref="F156:F218" si="18">D156-E156</f>
        <v>0</v>
      </c>
      <c r="G156" s="33" t="e">
        <f t="shared" ref="G156:G218" si="19">D156/E156-1</f>
        <v>#DIV/0!</v>
      </c>
    </row>
    <row r="157" spans="1:7" ht="15.75" x14ac:dyDescent="0.25">
      <c r="A157" s="130" t="s">
        <v>245</v>
      </c>
      <c r="B157" s="130"/>
      <c r="C157" s="16" t="s">
        <v>246</v>
      </c>
      <c r="D157" s="9"/>
      <c r="E157" s="9"/>
      <c r="F157" s="9">
        <f t="shared" si="18"/>
        <v>0</v>
      </c>
      <c r="G157" s="34" t="e">
        <f t="shared" si="19"/>
        <v>#DIV/0!</v>
      </c>
    </row>
    <row r="158" spans="1:7" ht="15.75" x14ac:dyDescent="0.25">
      <c r="A158" s="130" t="s">
        <v>247</v>
      </c>
      <c r="B158" s="130"/>
      <c r="C158" s="16" t="s">
        <v>248</v>
      </c>
      <c r="D158" s="9"/>
      <c r="E158" s="9"/>
      <c r="F158" s="9">
        <f t="shared" si="18"/>
        <v>0</v>
      </c>
      <c r="G158" s="34" t="e">
        <f t="shared" si="19"/>
        <v>#DIV/0!</v>
      </c>
    </row>
    <row r="159" spans="1:7" ht="15.75" x14ac:dyDescent="0.25">
      <c r="A159" s="132" t="s">
        <v>249</v>
      </c>
      <c r="B159" s="132"/>
      <c r="C159" s="8">
        <v>37</v>
      </c>
      <c r="D159" s="8">
        <f>D160+D163</f>
        <v>0</v>
      </c>
      <c r="E159" s="8">
        <f>E160+E163</f>
        <v>0</v>
      </c>
      <c r="F159" s="8">
        <f t="shared" si="18"/>
        <v>0</v>
      </c>
      <c r="G159" s="33" t="e">
        <f t="shared" si="19"/>
        <v>#DIV/0!</v>
      </c>
    </row>
    <row r="160" spans="1:7" ht="15.75" x14ac:dyDescent="0.25">
      <c r="A160" s="137" t="s">
        <v>250</v>
      </c>
      <c r="B160" s="137"/>
      <c r="C160" s="18" t="s">
        <v>251</v>
      </c>
      <c r="D160" s="26">
        <f>SUM(D161:D162)</f>
        <v>0</v>
      </c>
      <c r="E160" s="26">
        <f>SUM(E161:E162)</f>
        <v>0</v>
      </c>
      <c r="F160" s="35">
        <f t="shared" si="18"/>
        <v>0</v>
      </c>
      <c r="G160" s="36" t="e">
        <f t="shared" si="19"/>
        <v>#DIV/0!</v>
      </c>
    </row>
    <row r="161" spans="1:7" ht="15.75" x14ac:dyDescent="0.25">
      <c r="A161" s="130" t="s">
        <v>252</v>
      </c>
      <c r="B161" s="130"/>
      <c r="C161" s="16" t="s">
        <v>253</v>
      </c>
      <c r="D161" s="9"/>
      <c r="E161" s="9"/>
      <c r="F161" s="9">
        <f t="shared" si="18"/>
        <v>0</v>
      </c>
      <c r="G161" s="34" t="e">
        <f t="shared" si="19"/>
        <v>#DIV/0!</v>
      </c>
    </row>
    <row r="162" spans="1:7" ht="15.75" x14ac:dyDescent="0.25">
      <c r="A162" s="130" t="s">
        <v>254</v>
      </c>
      <c r="B162" s="130"/>
      <c r="C162" s="16" t="s">
        <v>255</v>
      </c>
      <c r="D162" s="9"/>
      <c r="E162" s="9"/>
      <c r="F162" s="9">
        <f t="shared" si="18"/>
        <v>0</v>
      </c>
      <c r="G162" s="34" t="e">
        <f t="shared" si="19"/>
        <v>#DIV/0!</v>
      </c>
    </row>
    <row r="163" spans="1:7" ht="15.75" x14ac:dyDescent="0.25">
      <c r="A163" s="137" t="s">
        <v>256</v>
      </c>
      <c r="B163" s="137"/>
      <c r="C163" s="18" t="s">
        <v>257</v>
      </c>
      <c r="D163" s="26">
        <f>SUM(D164:D165)</f>
        <v>0</v>
      </c>
      <c r="E163" s="26">
        <f>SUM(E164:E165)</f>
        <v>0</v>
      </c>
      <c r="F163" s="35">
        <f t="shared" si="18"/>
        <v>0</v>
      </c>
      <c r="G163" s="36" t="e">
        <f t="shared" si="19"/>
        <v>#DIV/0!</v>
      </c>
    </row>
    <row r="164" spans="1:7" ht="15.75" x14ac:dyDescent="0.25">
      <c r="A164" s="130" t="s">
        <v>252</v>
      </c>
      <c r="B164" s="130"/>
      <c r="C164" s="16" t="s">
        <v>258</v>
      </c>
      <c r="D164" s="9"/>
      <c r="E164" s="9"/>
      <c r="F164" s="9">
        <f t="shared" si="18"/>
        <v>0</v>
      </c>
      <c r="G164" s="34" t="e">
        <f t="shared" si="19"/>
        <v>#DIV/0!</v>
      </c>
    </row>
    <row r="165" spans="1:7" ht="15.75" x14ac:dyDescent="0.25">
      <c r="A165" s="130" t="s">
        <v>254</v>
      </c>
      <c r="B165" s="130"/>
      <c r="C165" s="16" t="s">
        <v>259</v>
      </c>
      <c r="D165" s="9"/>
      <c r="E165" s="9"/>
      <c r="F165" s="9">
        <f t="shared" si="18"/>
        <v>0</v>
      </c>
      <c r="G165" s="34" t="e">
        <f t="shared" si="19"/>
        <v>#DIV/0!</v>
      </c>
    </row>
    <row r="166" spans="1:7" ht="15.75" x14ac:dyDescent="0.25">
      <c r="A166" s="132" t="s">
        <v>260</v>
      </c>
      <c r="B166" s="132"/>
      <c r="C166" s="8">
        <v>38</v>
      </c>
      <c r="D166" s="8">
        <f>D159+D156+D152+D145</f>
        <v>0</v>
      </c>
      <c r="E166" s="8">
        <f t="shared" ref="E166" si="20">E159+E156+E152+E145</f>
        <v>0</v>
      </c>
      <c r="F166" s="9">
        <f t="shared" si="18"/>
        <v>0</v>
      </c>
      <c r="G166" s="34" t="e">
        <f t="shared" si="19"/>
        <v>#DIV/0!</v>
      </c>
    </row>
    <row r="167" spans="1:7" ht="15.75" x14ac:dyDescent="0.25">
      <c r="A167" s="134" t="s">
        <v>261</v>
      </c>
      <c r="B167" s="135"/>
      <c r="C167" s="135"/>
      <c r="D167" s="135"/>
      <c r="E167" s="135"/>
      <c r="F167" s="135"/>
      <c r="G167" s="136"/>
    </row>
    <row r="168" spans="1:7" ht="15.75" x14ac:dyDescent="0.25">
      <c r="A168" s="130" t="s">
        <v>262</v>
      </c>
      <c r="B168" s="130"/>
      <c r="C168" s="8">
        <v>39</v>
      </c>
      <c r="D168" s="26"/>
      <c r="E168" s="26"/>
      <c r="F168" s="9">
        <f t="shared" si="18"/>
        <v>0</v>
      </c>
      <c r="G168" s="34" t="e">
        <f t="shared" si="19"/>
        <v>#DIV/0!</v>
      </c>
    </row>
    <row r="169" spans="1:7" ht="15.75" x14ac:dyDescent="0.25">
      <c r="A169" s="130" t="s">
        <v>263</v>
      </c>
      <c r="B169" s="130"/>
      <c r="C169" s="8">
        <v>40</v>
      </c>
      <c r="D169" s="17"/>
      <c r="E169" s="17"/>
      <c r="F169" s="9">
        <f t="shared" si="18"/>
        <v>0</v>
      </c>
      <c r="G169" s="34" t="e">
        <f t="shared" si="19"/>
        <v>#DIV/0!</v>
      </c>
    </row>
    <row r="170" spans="1:7" ht="15.75" x14ac:dyDescent="0.25">
      <c r="A170" s="130" t="s">
        <v>264</v>
      </c>
      <c r="B170" s="130"/>
      <c r="C170" s="16" t="s">
        <v>265</v>
      </c>
      <c r="D170" s="9"/>
      <c r="E170" s="9"/>
      <c r="F170" s="9">
        <f t="shared" si="18"/>
        <v>0</v>
      </c>
      <c r="G170" s="34" t="e">
        <f t="shared" si="19"/>
        <v>#DIV/0!</v>
      </c>
    </row>
    <row r="171" spans="1:7" ht="15.75" x14ac:dyDescent="0.25">
      <c r="A171" s="130" t="s">
        <v>266</v>
      </c>
      <c r="B171" s="130"/>
      <c r="C171" s="8">
        <v>41</v>
      </c>
      <c r="D171" s="17"/>
      <c r="E171" s="17"/>
      <c r="F171" s="9">
        <f t="shared" si="18"/>
        <v>0</v>
      </c>
      <c r="G171" s="34" t="e">
        <f t="shared" si="19"/>
        <v>#DIV/0!</v>
      </c>
    </row>
    <row r="172" spans="1:7" ht="15.75" x14ac:dyDescent="0.25">
      <c r="A172" s="130" t="s">
        <v>267</v>
      </c>
      <c r="B172" s="130"/>
      <c r="C172" s="8">
        <v>42</v>
      </c>
      <c r="D172" s="17"/>
      <c r="E172" s="17"/>
      <c r="F172" s="9">
        <f t="shared" si="18"/>
        <v>0</v>
      </c>
      <c r="G172" s="34" t="e">
        <f t="shared" si="19"/>
        <v>#DIV/0!</v>
      </c>
    </row>
    <row r="173" spans="1:7" ht="15.75" x14ac:dyDescent="0.25">
      <c r="A173" s="130" t="s">
        <v>268</v>
      </c>
      <c r="B173" s="130"/>
      <c r="C173" s="8">
        <v>43</v>
      </c>
      <c r="D173" s="12">
        <f>D169+D171+D172</f>
        <v>0</v>
      </c>
      <c r="E173" s="12">
        <f>E169+E171+E172</f>
        <v>0</v>
      </c>
      <c r="F173" s="9">
        <f t="shared" si="18"/>
        <v>0</v>
      </c>
      <c r="G173" s="34" t="e">
        <f t="shared" si="19"/>
        <v>#DIV/0!</v>
      </c>
    </row>
    <row r="174" spans="1:7" ht="15.75" x14ac:dyDescent="0.25">
      <c r="A174" s="130" t="s">
        <v>269</v>
      </c>
      <c r="B174" s="130"/>
      <c r="C174" s="8">
        <v>44</v>
      </c>
      <c r="D174" s="12">
        <f>D175-D176</f>
        <v>0</v>
      </c>
      <c r="E174" s="12">
        <f t="shared" ref="E174" si="21">E175-E176</f>
        <v>0</v>
      </c>
      <c r="F174" s="9">
        <f t="shared" si="18"/>
        <v>0</v>
      </c>
      <c r="G174" s="34" t="e">
        <f t="shared" si="19"/>
        <v>#DIV/0!</v>
      </c>
    </row>
    <row r="175" spans="1:7" ht="15.75" x14ac:dyDescent="0.25">
      <c r="A175" s="130" t="s">
        <v>270</v>
      </c>
      <c r="B175" s="130"/>
      <c r="C175" s="16" t="s">
        <v>271</v>
      </c>
      <c r="D175" s="9"/>
      <c r="E175" s="9"/>
      <c r="F175" s="9">
        <f t="shared" si="18"/>
        <v>0</v>
      </c>
      <c r="G175" s="34" t="e">
        <f t="shared" si="19"/>
        <v>#DIV/0!</v>
      </c>
    </row>
    <row r="176" spans="1:7" ht="15.75" x14ac:dyDescent="0.25">
      <c r="A176" s="130" t="s">
        <v>272</v>
      </c>
      <c r="B176" s="130"/>
      <c r="C176" s="16" t="s">
        <v>273</v>
      </c>
      <c r="D176" s="17">
        <f>SUM(D177:D178)</f>
        <v>0</v>
      </c>
      <c r="E176" s="17">
        <f t="shared" ref="E176" si="22">SUM(E177:E178)</f>
        <v>0</v>
      </c>
      <c r="F176" s="9">
        <f t="shared" si="18"/>
        <v>0</v>
      </c>
      <c r="G176" s="34" t="e">
        <f t="shared" si="19"/>
        <v>#DIV/0!</v>
      </c>
    </row>
    <row r="177" spans="1:7" ht="15.75" x14ac:dyDescent="0.25">
      <c r="A177" s="130" t="s">
        <v>274</v>
      </c>
      <c r="B177" s="130"/>
      <c r="C177" s="16" t="s">
        <v>275</v>
      </c>
      <c r="D177" s="17"/>
      <c r="E177" s="17"/>
      <c r="F177" s="9">
        <f t="shared" si="18"/>
        <v>0</v>
      </c>
      <c r="G177" s="34" t="e">
        <f t="shared" si="19"/>
        <v>#DIV/0!</v>
      </c>
    </row>
    <row r="178" spans="1:7" ht="15.75" x14ac:dyDescent="0.25">
      <c r="A178" s="130" t="s">
        <v>276</v>
      </c>
      <c r="B178" s="130"/>
      <c r="C178" s="16" t="s">
        <v>277</v>
      </c>
      <c r="D178" s="17"/>
      <c r="E178" s="17"/>
      <c r="F178" s="9">
        <f t="shared" si="18"/>
        <v>0</v>
      </c>
      <c r="G178" s="34" t="e">
        <f t="shared" si="19"/>
        <v>#DIV/0!</v>
      </c>
    </row>
    <row r="179" spans="1:7" ht="15.75" x14ac:dyDescent="0.25">
      <c r="A179" s="130" t="s">
        <v>278</v>
      </c>
      <c r="B179" s="130"/>
      <c r="C179" s="8">
        <v>45</v>
      </c>
      <c r="D179" s="17"/>
      <c r="E179" s="17"/>
      <c r="F179" s="9">
        <f t="shared" si="18"/>
        <v>0</v>
      </c>
      <c r="G179" s="34" t="e">
        <f t="shared" si="19"/>
        <v>#DIV/0!</v>
      </c>
    </row>
    <row r="180" spans="1:7" ht="15.75" x14ac:dyDescent="0.25">
      <c r="A180" s="130" t="s">
        <v>279</v>
      </c>
      <c r="B180" s="130"/>
      <c r="C180" s="8">
        <v>46</v>
      </c>
      <c r="D180" s="12">
        <f>D168+D173+D179</f>
        <v>0</v>
      </c>
      <c r="E180" s="12">
        <f>E168+E173+E179</f>
        <v>0</v>
      </c>
      <c r="F180" s="9">
        <f t="shared" si="18"/>
        <v>0</v>
      </c>
      <c r="G180" s="34" t="e">
        <f t="shared" si="19"/>
        <v>#DIV/0!</v>
      </c>
    </row>
    <row r="181" spans="1:7" ht="15.75" x14ac:dyDescent="0.25">
      <c r="A181" s="134" t="s">
        <v>280</v>
      </c>
      <c r="B181" s="135"/>
      <c r="C181" s="135"/>
      <c r="D181" s="135"/>
      <c r="E181" s="135"/>
      <c r="F181" s="135"/>
      <c r="G181" s="136"/>
    </row>
    <row r="182" spans="1:7" ht="15.75" x14ac:dyDescent="0.25">
      <c r="A182" s="130" t="s">
        <v>281</v>
      </c>
      <c r="B182" s="130"/>
      <c r="C182" s="9">
        <v>47</v>
      </c>
      <c r="D182" s="9"/>
      <c r="E182" s="9"/>
      <c r="F182" s="9">
        <f t="shared" si="18"/>
        <v>0</v>
      </c>
      <c r="G182" s="34" t="e">
        <f t="shared" si="19"/>
        <v>#DIV/0!</v>
      </c>
    </row>
    <row r="183" spans="1:7" ht="15.75" x14ac:dyDescent="0.25">
      <c r="A183" s="166" t="s">
        <v>282</v>
      </c>
      <c r="B183" s="166"/>
      <c r="C183" s="19" t="s">
        <v>283</v>
      </c>
      <c r="D183" s="27"/>
      <c r="E183" s="27"/>
      <c r="F183" s="27">
        <f t="shared" si="18"/>
        <v>0</v>
      </c>
      <c r="G183" s="37" t="e">
        <f t="shared" si="19"/>
        <v>#DIV/0!</v>
      </c>
    </row>
    <row r="184" spans="1:7" ht="15.75" x14ac:dyDescent="0.25">
      <c r="A184" s="166" t="s">
        <v>284</v>
      </c>
      <c r="B184" s="166"/>
      <c r="C184" s="19" t="s">
        <v>285</v>
      </c>
      <c r="D184" s="27"/>
      <c r="E184" s="27"/>
      <c r="F184" s="27">
        <f t="shared" si="18"/>
        <v>0</v>
      </c>
      <c r="G184" s="37" t="e">
        <f t="shared" si="19"/>
        <v>#DIV/0!</v>
      </c>
    </row>
    <row r="185" spans="1:7" ht="15.75" x14ac:dyDescent="0.25">
      <c r="A185" s="130" t="s">
        <v>286</v>
      </c>
      <c r="B185" s="130"/>
      <c r="C185" s="9">
        <v>48</v>
      </c>
      <c r="D185" s="9"/>
      <c r="E185" s="9"/>
      <c r="F185" s="9">
        <f t="shared" si="18"/>
        <v>0</v>
      </c>
      <c r="G185" s="34" t="e">
        <f t="shared" si="19"/>
        <v>#DIV/0!</v>
      </c>
    </row>
    <row r="186" spans="1:7" ht="15.75" x14ac:dyDescent="0.25">
      <c r="A186" s="130" t="s">
        <v>287</v>
      </c>
      <c r="B186" s="130"/>
      <c r="C186" s="9">
        <v>49</v>
      </c>
      <c r="D186" s="9"/>
      <c r="E186" s="9"/>
      <c r="F186" s="9">
        <f t="shared" si="18"/>
        <v>0</v>
      </c>
      <c r="G186" s="34" t="e">
        <f t="shared" si="19"/>
        <v>#DIV/0!</v>
      </c>
    </row>
    <row r="187" spans="1:7" ht="15.75" x14ac:dyDescent="0.25">
      <c r="A187" s="130" t="s">
        <v>288</v>
      </c>
      <c r="B187" s="130"/>
      <c r="C187" s="9">
        <v>50</v>
      </c>
      <c r="D187" s="9"/>
      <c r="E187" s="9"/>
      <c r="F187" s="9">
        <f t="shared" si="18"/>
        <v>0</v>
      </c>
      <c r="G187" s="34" t="e">
        <f t="shared" si="19"/>
        <v>#DIV/0!</v>
      </c>
    </row>
    <row r="188" spans="1:7" ht="15.75" x14ac:dyDescent="0.25">
      <c r="A188" s="130" t="s">
        <v>289</v>
      </c>
      <c r="B188" s="130"/>
      <c r="C188" s="9">
        <v>51</v>
      </c>
      <c r="D188" s="9"/>
      <c r="E188" s="9"/>
      <c r="F188" s="9">
        <f t="shared" si="18"/>
        <v>0</v>
      </c>
      <c r="G188" s="34" t="e">
        <f t="shared" si="19"/>
        <v>#DIV/0!</v>
      </c>
    </row>
    <row r="189" spans="1:7" ht="15.75" x14ac:dyDescent="0.25">
      <c r="A189" s="132" t="s">
        <v>290</v>
      </c>
      <c r="B189" s="132"/>
      <c r="C189" s="8">
        <v>52</v>
      </c>
      <c r="D189" s="8">
        <f>SUM(D185:D188)+D182</f>
        <v>0</v>
      </c>
      <c r="E189" s="8">
        <f>SUM(E185:E188)+E182</f>
        <v>0</v>
      </c>
      <c r="F189" s="9">
        <f t="shared" si="18"/>
        <v>0</v>
      </c>
      <c r="G189" s="34" t="e">
        <f t="shared" si="19"/>
        <v>#DIV/0!</v>
      </c>
    </row>
    <row r="190" spans="1:7" ht="15.75" x14ac:dyDescent="0.25">
      <c r="A190" s="134" t="s">
        <v>291</v>
      </c>
      <c r="B190" s="135"/>
      <c r="C190" s="135"/>
      <c r="D190" s="135"/>
      <c r="E190" s="135"/>
      <c r="F190" s="135"/>
      <c r="G190" s="136"/>
    </row>
    <row r="191" spans="1:7" ht="15.75" x14ac:dyDescent="0.25">
      <c r="A191" s="132" t="s">
        <v>292</v>
      </c>
      <c r="B191" s="132"/>
      <c r="C191" s="8">
        <v>53</v>
      </c>
      <c r="D191" s="8">
        <f>SUM(D192:D198)</f>
        <v>0</v>
      </c>
      <c r="E191" s="8">
        <f>SUM(E192:E198)</f>
        <v>0</v>
      </c>
      <c r="F191" s="9">
        <f t="shared" si="18"/>
        <v>0</v>
      </c>
      <c r="G191" s="34" t="e">
        <f t="shared" si="19"/>
        <v>#DIV/0!</v>
      </c>
    </row>
    <row r="192" spans="1:7" ht="15.75" x14ac:dyDescent="0.25">
      <c r="A192" s="130" t="s">
        <v>293</v>
      </c>
      <c r="B192" s="130"/>
      <c r="C192" s="16" t="s">
        <v>294</v>
      </c>
      <c r="D192" s="9"/>
      <c r="E192" s="9"/>
      <c r="F192" s="9">
        <f t="shared" si="18"/>
        <v>0</v>
      </c>
      <c r="G192" s="34" t="e">
        <f t="shared" si="19"/>
        <v>#DIV/0!</v>
      </c>
    </row>
    <row r="193" spans="1:7" ht="15.75" x14ac:dyDescent="0.25">
      <c r="A193" s="130" t="s">
        <v>295</v>
      </c>
      <c r="B193" s="130"/>
      <c r="C193" s="16" t="s">
        <v>296</v>
      </c>
      <c r="D193" s="9"/>
      <c r="E193" s="9"/>
      <c r="F193" s="9">
        <f t="shared" si="18"/>
        <v>0</v>
      </c>
      <c r="G193" s="34" t="e">
        <f t="shared" si="19"/>
        <v>#DIV/0!</v>
      </c>
    </row>
    <row r="194" spans="1:7" ht="15.75" x14ac:dyDescent="0.25">
      <c r="A194" s="130" t="s">
        <v>297</v>
      </c>
      <c r="B194" s="130"/>
      <c r="C194" s="16" t="s">
        <v>298</v>
      </c>
      <c r="D194" s="9"/>
      <c r="E194" s="9"/>
      <c r="F194" s="9">
        <f t="shared" si="18"/>
        <v>0</v>
      </c>
      <c r="G194" s="34" t="e">
        <f t="shared" si="19"/>
        <v>#DIV/0!</v>
      </c>
    </row>
    <row r="195" spans="1:7" ht="15.75" x14ac:dyDescent="0.25">
      <c r="A195" s="130" t="s">
        <v>299</v>
      </c>
      <c r="B195" s="130"/>
      <c r="C195" s="16" t="s">
        <v>300</v>
      </c>
      <c r="D195" s="9"/>
      <c r="E195" s="9"/>
      <c r="F195" s="9">
        <f t="shared" si="18"/>
        <v>0</v>
      </c>
      <c r="G195" s="34" t="e">
        <f t="shared" si="19"/>
        <v>#DIV/0!</v>
      </c>
    </row>
    <row r="196" spans="1:7" ht="15.75" x14ac:dyDescent="0.25">
      <c r="A196" s="130" t="s">
        <v>301</v>
      </c>
      <c r="B196" s="130"/>
      <c r="C196" s="16" t="s">
        <v>302</v>
      </c>
      <c r="D196" s="9"/>
      <c r="E196" s="9"/>
      <c r="F196" s="9">
        <f t="shared" si="18"/>
        <v>0</v>
      </c>
      <c r="G196" s="34" t="e">
        <f t="shared" si="19"/>
        <v>#DIV/0!</v>
      </c>
    </row>
    <row r="197" spans="1:7" ht="15.75" x14ac:dyDescent="0.25">
      <c r="A197" s="130" t="s">
        <v>303</v>
      </c>
      <c r="B197" s="130"/>
      <c r="C197" s="16" t="s">
        <v>304</v>
      </c>
      <c r="D197" s="9"/>
      <c r="E197" s="9"/>
      <c r="F197" s="9">
        <f t="shared" si="18"/>
        <v>0</v>
      </c>
      <c r="G197" s="34" t="e">
        <f t="shared" si="19"/>
        <v>#DIV/0!</v>
      </c>
    </row>
    <row r="198" spans="1:7" ht="15.75" x14ac:dyDescent="0.25">
      <c r="A198" s="130" t="s">
        <v>305</v>
      </c>
      <c r="B198" s="130"/>
      <c r="C198" s="16" t="s">
        <v>306</v>
      </c>
      <c r="D198" s="9"/>
      <c r="E198" s="9"/>
      <c r="F198" s="9">
        <f t="shared" si="18"/>
        <v>0</v>
      </c>
      <c r="G198" s="34" t="e">
        <f t="shared" si="19"/>
        <v>#DIV/0!</v>
      </c>
    </row>
    <row r="199" spans="1:7" ht="15.75" x14ac:dyDescent="0.25">
      <c r="A199" s="132" t="s">
        <v>307</v>
      </c>
      <c r="B199" s="132"/>
      <c r="C199" s="8">
        <v>54</v>
      </c>
      <c r="D199" s="8">
        <f>SUM(D200:D203)</f>
        <v>0</v>
      </c>
      <c r="E199" s="8">
        <f>SUM(E200:E203)</f>
        <v>0</v>
      </c>
      <c r="F199" s="9">
        <f t="shared" si="18"/>
        <v>0</v>
      </c>
      <c r="G199" s="34" t="e">
        <f t="shared" si="19"/>
        <v>#DIV/0!</v>
      </c>
    </row>
    <row r="200" spans="1:7" ht="15.75" x14ac:dyDescent="0.25">
      <c r="A200" s="130" t="s">
        <v>308</v>
      </c>
      <c r="B200" s="130"/>
      <c r="C200" s="16" t="s">
        <v>309</v>
      </c>
      <c r="D200" s="9"/>
      <c r="E200" s="9"/>
      <c r="F200" s="9">
        <f t="shared" si="18"/>
        <v>0</v>
      </c>
      <c r="G200" s="34" t="e">
        <f t="shared" si="19"/>
        <v>#DIV/0!</v>
      </c>
    </row>
    <row r="201" spans="1:7" ht="15.75" x14ac:dyDescent="0.25">
      <c r="A201" s="130" t="s">
        <v>310</v>
      </c>
      <c r="B201" s="130"/>
      <c r="C201" s="16" t="s">
        <v>311</v>
      </c>
      <c r="D201" s="9"/>
      <c r="E201" s="9"/>
      <c r="F201" s="9">
        <f t="shared" si="18"/>
        <v>0</v>
      </c>
      <c r="G201" s="34" t="e">
        <f t="shared" si="19"/>
        <v>#DIV/0!</v>
      </c>
    </row>
    <row r="202" spans="1:7" ht="15.75" x14ac:dyDescent="0.25">
      <c r="A202" s="130" t="s">
        <v>312</v>
      </c>
      <c r="B202" s="130"/>
      <c r="C202" s="16" t="s">
        <v>313</v>
      </c>
      <c r="D202" s="9"/>
      <c r="E202" s="9"/>
      <c r="F202" s="9">
        <f t="shared" si="18"/>
        <v>0</v>
      </c>
      <c r="G202" s="34" t="e">
        <f t="shared" si="19"/>
        <v>#DIV/0!</v>
      </c>
    </row>
    <row r="203" spans="1:7" ht="15.75" x14ac:dyDescent="0.25">
      <c r="A203" s="130" t="s">
        <v>314</v>
      </c>
      <c r="B203" s="130"/>
      <c r="C203" s="16" t="s">
        <v>315</v>
      </c>
      <c r="D203" s="9"/>
      <c r="E203" s="9"/>
      <c r="F203" s="9">
        <f t="shared" si="18"/>
        <v>0</v>
      </c>
      <c r="G203" s="34" t="e">
        <f t="shared" si="19"/>
        <v>#DIV/0!</v>
      </c>
    </row>
    <row r="204" spans="1:7" ht="15.75" x14ac:dyDescent="0.25">
      <c r="A204" s="134" t="s">
        <v>316</v>
      </c>
      <c r="B204" s="135"/>
      <c r="C204" s="135"/>
      <c r="D204" s="135"/>
      <c r="E204" s="135"/>
      <c r="F204" s="135"/>
      <c r="G204" s="136"/>
    </row>
    <row r="205" spans="1:7" ht="15.75" x14ac:dyDescent="0.25">
      <c r="A205" s="132" t="s">
        <v>317</v>
      </c>
      <c r="B205" s="132"/>
      <c r="C205" s="8">
        <v>55</v>
      </c>
      <c r="D205" s="8"/>
      <c r="E205" s="8"/>
      <c r="F205" s="8">
        <f t="shared" si="18"/>
        <v>0</v>
      </c>
      <c r="G205" s="33" t="e">
        <f t="shared" si="19"/>
        <v>#DIV/0!</v>
      </c>
    </row>
    <row r="206" spans="1:7" ht="15.75" x14ac:dyDescent="0.25">
      <c r="A206" s="132" t="s">
        <v>318</v>
      </c>
      <c r="B206" s="132"/>
      <c r="C206" s="8">
        <v>56</v>
      </c>
      <c r="D206" s="8"/>
      <c r="E206" s="8"/>
      <c r="F206" s="8">
        <f t="shared" si="18"/>
        <v>0</v>
      </c>
      <c r="G206" s="33" t="e">
        <f t="shared" si="19"/>
        <v>#DIV/0!</v>
      </c>
    </row>
    <row r="207" spans="1:7" ht="15.75" x14ac:dyDescent="0.25">
      <c r="A207" s="130" t="s">
        <v>319</v>
      </c>
      <c r="B207" s="130"/>
      <c r="C207" s="16" t="s">
        <v>320</v>
      </c>
      <c r="D207" s="9"/>
      <c r="E207" s="9"/>
      <c r="F207" s="9">
        <f t="shared" si="18"/>
        <v>0</v>
      </c>
      <c r="G207" s="34" t="e">
        <f t="shared" si="19"/>
        <v>#DIV/0!</v>
      </c>
    </row>
    <row r="208" spans="1:7" ht="15.75" x14ac:dyDescent="0.25">
      <c r="A208" s="130" t="s">
        <v>321</v>
      </c>
      <c r="B208" s="130"/>
      <c r="C208" s="16" t="s">
        <v>322</v>
      </c>
      <c r="D208" s="9"/>
      <c r="E208" s="9"/>
      <c r="F208" s="9">
        <f t="shared" si="18"/>
        <v>0</v>
      </c>
      <c r="G208" s="34" t="e">
        <f t="shared" si="19"/>
        <v>#DIV/0!</v>
      </c>
    </row>
    <row r="209" spans="1:7" ht="15.75" x14ac:dyDescent="0.25">
      <c r="A209" s="130" t="s">
        <v>323</v>
      </c>
      <c r="B209" s="130"/>
      <c r="C209" s="16" t="s">
        <v>324</v>
      </c>
      <c r="D209" s="9"/>
      <c r="E209" s="9"/>
      <c r="F209" s="9">
        <f t="shared" si="18"/>
        <v>0</v>
      </c>
      <c r="G209" s="34" t="e">
        <f t="shared" si="19"/>
        <v>#DIV/0!</v>
      </c>
    </row>
    <row r="210" spans="1:7" ht="15.75" x14ac:dyDescent="0.25">
      <c r="A210" s="130" t="s">
        <v>325</v>
      </c>
      <c r="B210" s="130"/>
      <c r="C210" s="16" t="s">
        <v>326</v>
      </c>
      <c r="D210" s="9"/>
      <c r="E210" s="9"/>
      <c r="F210" s="9">
        <f t="shared" si="18"/>
        <v>0</v>
      </c>
      <c r="G210" s="34" t="e">
        <f t="shared" si="19"/>
        <v>#DIV/0!</v>
      </c>
    </row>
    <row r="211" spans="1:7" ht="15.75" x14ac:dyDescent="0.25">
      <c r="A211" s="130" t="s">
        <v>327</v>
      </c>
      <c r="B211" s="130"/>
      <c r="C211" s="16" t="s">
        <v>328</v>
      </c>
      <c r="D211" s="9"/>
      <c r="E211" s="9"/>
      <c r="F211" s="9">
        <f t="shared" si="18"/>
        <v>0</v>
      </c>
      <c r="G211" s="34" t="e">
        <f t="shared" si="19"/>
        <v>#DIV/0!</v>
      </c>
    </row>
    <row r="212" spans="1:7" ht="15.75" x14ac:dyDescent="0.25">
      <c r="A212" s="130" t="s">
        <v>329</v>
      </c>
      <c r="B212" s="130"/>
      <c r="C212" s="16" t="s">
        <v>330</v>
      </c>
      <c r="D212" s="9"/>
      <c r="E212" s="9"/>
      <c r="F212" s="9">
        <f t="shared" si="18"/>
        <v>0</v>
      </c>
      <c r="G212" s="34" t="e">
        <f t="shared" si="19"/>
        <v>#DIV/0!</v>
      </c>
    </row>
    <row r="213" spans="1:7" ht="15.75" x14ac:dyDescent="0.25">
      <c r="A213" s="132" t="s">
        <v>331</v>
      </c>
      <c r="B213" s="132"/>
      <c r="C213" s="16">
        <v>57</v>
      </c>
      <c r="D213" s="8"/>
      <c r="E213" s="8"/>
      <c r="F213" s="8">
        <f t="shared" si="18"/>
        <v>0</v>
      </c>
      <c r="G213" s="33" t="e">
        <f t="shared" si="19"/>
        <v>#DIV/0!</v>
      </c>
    </row>
    <row r="214" spans="1:7" ht="15.75" x14ac:dyDescent="0.25">
      <c r="A214" s="130" t="s">
        <v>332</v>
      </c>
      <c r="B214" s="130"/>
      <c r="C214" s="16" t="s">
        <v>333</v>
      </c>
      <c r="D214" s="9"/>
      <c r="E214" s="9"/>
      <c r="F214" s="9">
        <f t="shared" si="18"/>
        <v>0</v>
      </c>
      <c r="G214" s="34" t="e">
        <f t="shared" si="19"/>
        <v>#DIV/0!</v>
      </c>
    </row>
    <row r="215" spans="1:7" ht="15.75" x14ac:dyDescent="0.25">
      <c r="A215" s="132" t="s">
        <v>334</v>
      </c>
      <c r="B215" s="132"/>
      <c r="C215" s="21">
        <v>58</v>
      </c>
      <c r="D215" s="8"/>
      <c r="E215" s="8"/>
      <c r="F215" s="8">
        <f t="shared" si="18"/>
        <v>0</v>
      </c>
      <c r="G215" s="33" t="e">
        <f t="shared" si="19"/>
        <v>#DIV/0!</v>
      </c>
    </row>
    <row r="216" spans="1:7" ht="15.75" x14ac:dyDescent="0.25">
      <c r="A216" s="132" t="s">
        <v>335</v>
      </c>
      <c r="B216" s="132"/>
      <c r="C216" s="21">
        <v>59</v>
      </c>
      <c r="D216" s="8"/>
      <c r="E216" s="8"/>
      <c r="F216" s="8">
        <f t="shared" si="18"/>
        <v>0</v>
      </c>
      <c r="G216" s="33" t="e">
        <f t="shared" si="19"/>
        <v>#DIV/0!</v>
      </c>
    </row>
    <row r="217" spans="1:7" ht="15.75" x14ac:dyDescent="0.25">
      <c r="A217" s="132" t="s">
        <v>336</v>
      </c>
      <c r="B217" s="132"/>
      <c r="C217" s="21">
        <v>60</v>
      </c>
      <c r="D217" s="8"/>
      <c r="E217" s="8"/>
      <c r="F217" s="8">
        <f t="shared" si="18"/>
        <v>0</v>
      </c>
      <c r="G217" s="33" t="e">
        <f t="shared" si="19"/>
        <v>#DIV/0!</v>
      </c>
    </row>
    <row r="218" spans="1:7" ht="15.75" x14ac:dyDescent="0.25">
      <c r="A218" s="132" t="s">
        <v>337</v>
      </c>
      <c r="B218" s="132"/>
      <c r="C218" s="21">
        <v>61</v>
      </c>
      <c r="D218" s="8"/>
      <c r="E218" s="8"/>
      <c r="F218" s="8">
        <f t="shared" si="18"/>
        <v>0</v>
      </c>
      <c r="G218" s="33" t="e">
        <f t="shared" si="19"/>
        <v>#DIV/0!</v>
      </c>
    </row>
    <row r="219" spans="1:7" ht="15.75" x14ac:dyDescent="0.25">
      <c r="A219" s="134" t="s">
        <v>338</v>
      </c>
      <c r="B219" s="135"/>
      <c r="C219" s="135"/>
      <c r="D219" s="135"/>
      <c r="E219" s="135"/>
      <c r="F219" s="135"/>
      <c r="G219" s="136"/>
    </row>
    <row r="220" spans="1:7" ht="15.75" x14ac:dyDescent="0.25">
      <c r="A220" s="132" t="s">
        <v>339</v>
      </c>
      <c r="B220" s="132"/>
      <c r="C220" s="8">
        <v>62</v>
      </c>
      <c r="D220" s="8">
        <f>SUM(D221:D223)</f>
        <v>0</v>
      </c>
      <c r="E220" s="8">
        <f>SUM(E221:E223)</f>
        <v>0</v>
      </c>
      <c r="F220" s="8">
        <f t="shared" ref="F220:F263" si="23">D220-E220</f>
        <v>0</v>
      </c>
      <c r="G220" s="33" t="e">
        <f t="shared" ref="G220:G263" si="24">D220/E220-1</f>
        <v>#DIV/0!</v>
      </c>
    </row>
    <row r="221" spans="1:7" ht="15.75" x14ac:dyDescent="0.25">
      <c r="A221" s="130" t="s">
        <v>340</v>
      </c>
      <c r="B221" s="130"/>
      <c r="C221" s="16" t="s">
        <v>341</v>
      </c>
      <c r="D221" s="9"/>
      <c r="E221" s="9"/>
      <c r="F221" s="9">
        <f t="shared" si="23"/>
        <v>0</v>
      </c>
      <c r="G221" s="34" t="e">
        <f t="shared" si="24"/>
        <v>#DIV/0!</v>
      </c>
    </row>
    <row r="222" spans="1:7" ht="15.75" x14ac:dyDescent="0.25">
      <c r="A222" s="130" t="s">
        <v>342</v>
      </c>
      <c r="B222" s="130"/>
      <c r="C222" s="16" t="s">
        <v>343</v>
      </c>
      <c r="D222" s="9"/>
      <c r="E222" s="9"/>
      <c r="F222" s="9">
        <f t="shared" si="23"/>
        <v>0</v>
      </c>
      <c r="G222" s="34" t="e">
        <f t="shared" si="24"/>
        <v>#DIV/0!</v>
      </c>
    </row>
    <row r="223" spans="1:7" ht="15.75" x14ac:dyDescent="0.25">
      <c r="A223" s="130" t="s">
        <v>344</v>
      </c>
      <c r="B223" s="130"/>
      <c r="C223" s="16" t="s">
        <v>345</v>
      </c>
      <c r="D223" s="9"/>
      <c r="E223" s="9"/>
      <c r="F223" s="9">
        <f t="shared" si="23"/>
        <v>0</v>
      </c>
      <c r="G223" s="34" t="e">
        <f t="shared" si="24"/>
        <v>#DIV/0!</v>
      </c>
    </row>
    <row r="224" spans="1:7" ht="15.75" x14ac:dyDescent="0.25">
      <c r="A224" s="132" t="s">
        <v>346</v>
      </c>
      <c r="B224" s="132"/>
      <c r="C224" s="8">
        <v>63</v>
      </c>
      <c r="D224" s="8">
        <f>D225+D228+D231</f>
        <v>0</v>
      </c>
      <c r="E224" s="8">
        <f t="shared" ref="E224" si="25">E225+E228+E231</f>
        <v>0</v>
      </c>
      <c r="F224" s="8">
        <f t="shared" si="23"/>
        <v>0</v>
      </c>
      <c r="G224" s="33" t="e">
        <f t="shared" si="24"/>
        <v>#DIV/0!</v>
      </c>
    </row>
    <row r="225" spans="1:7" ht="15.75" x14ac:dyDescent="0.25">
      <c r="A225" s="137" t="s">
        <v>347</v>
      </c>
      <c r="B225" s="137"/>
      <c r="C225" s="18" t="s">
        <v>348</v>
      </c>
      <c r="D225" s="26">
        <f>SUM(D226:D227)</f>
        <v>0</v>
      </c>
      <c r="E225" s="26">
        <f t="shared" ref="E225" si="26">SUM(E226:E227)</f>
        <v>0</v>
      </c>
      <c r="F225" s="26">
        <f t="shared" si="23"/>
        <v>0</v>
      </c>
      <c r="G225" s="36" t="e">
        <f t="shared" si="24"/>
        <v>#DIV/0!</v>
      </c>
    </row>
    <row r="226" spans="1:7" ht="15.75" x14ac:dyDescent="0.25">
      <c r="A226" s="130" t="s">
        <v>274</v>
      </c>
      <c r="B226" s="130"/>
      <c r="C226" s="16" t="s">
        <v>349</v>
      </c>
      <c r="D226" s="9"/>
      <c r="E226" s="9"/>
      <c r="F226" s="9">
        <f t="shared" si="23"/>
        <v>0</v>
      </c>
      <c r="G226" s="34" t="e">
        <f t="shared" si="24"/>
        <v>#DIV/0!</v>
      </c>
    </row>
    <row r="227" spans="1:7" ht="15.75" x14ac:dyDescent="0.25">
      <c r="A227" s="130" t="s">
        <v>276</v>
      </c>
      <c r="B227" s="130"/>
      <c r="C227" s="16" t="s">
        <v>350</v>
      </c>
      <c r="D227" s="9"/>
      <c r="E227" s="9"/>
      <c r="F227" s="9">
        <f t="shared" si="23"/>
        <v>0</v>
      </c>
      <c r="G227" s="34" t="e">
        <f t="shared" si="24"/>
        <v>#DIV/0!</v>
      </c>
    </row>
    <row r="228" spans="1:7" ht="15.75" x14ac:dyDescent="0.25">
      <c r="A228" s="137" t="s">
        <v>351</v>
      </c>
      <c r="B228" s="137"/>
      <c r="C228" s="18" t="s">
        <v>352</v>
      </c>
      <c r="D228" s="26">
        <f>SUM(D229:D230)</f>
        <v>0</v>
      </c>
      <c r="E228" s="26">
        <f>SUM(E229:E230)</f>
        <v>0</v>
      </c>
      <c r="F228" s="26">
        <f t="shared" si="23"/>
        <v>0</v>
      </c>
      <c r="G228" s="36" t="e">
        <f t="shared" si="24"/>
        <v>#DIV/0!</v>
      </c>
    </row>
    <row r="229" spans="1:7" ht="15.75" x14ac:dyDescent="0.25">
      <c r="A229" s="130" t="s">
        <v>274</v>
      </c>
      <c r="B229" s="130"/>
      <c r="C229" s="16" t="s">
        <v>353</v>
      </c>
      <c r="D229" s="9"/>
      <c r="E229" s="9"/>
      <c r="F229" s="9">
        <f t="shared" si="23"/>
        <v>0</v>
      </c>
      <c r="G229" s="34" t="e">
        <f t="shared" si="24"/>
        <v>#DIV/0!</v>
      </c>
    </row>
    <row r="230" spans="1:7" ht="15.75" x14ac:dyDescent="0.25">
      <c r="A230" s="130" t="s">
        <v>276</v>
      </c>
      <c r="B230" s="130"/>
      <c r="C230" s="16" t="s">
        <v>354</v>
      </c>
      <c r="D230" s="9"/>
      <c r="E230" s="9"/>
      <c r="F230" s="9">
        <f t="shared" si="23"/>
        <v>0</v>
      </c>
      <c r="G230" s="34" t="e">
        <f t="shared" si="24"/>
        <v>#DIV/0!</v>
      </c>
    </row>
    <row r="231" spans="1:7" ht="15.75" x14ac:dyDescent="0.25">
      <c r="A231" s="137" t="s">
        <v>355</v>
      </c>
      <c r="B231" s="137"/>
      <c r="C231" s="18" t="s">
        <v>356</v>
      </c>
      <c r="D231" s="26">
        <f>SUM(D232:D233)</f>
        <v>0</v>
      </c>
      <c r="E231" s="26">
        <f t="shared" ref="E231" si="27">SUM(E232:E233)</f>
        <v>0</v>
      </c>
      <c r="F231" s="26">
        <f t="shared" si="23"/>
        <v>0</v>
      </c>
      <c r="G231" s="36" t="e">
        <f t="shared" si="24"/>
        <v>#DIV/0!</v>
      </c>
    </row>
    <row r="232" spans="1:7" ht="15.75" x14ac:dyDescent="0.25">
      <c r="A232" s="130" t="s">
        <v>274</v>
      </c>
      <c r="B232" s="130"/>
      <c r="C232" s="16" t="s">
        <v>357</v>
      </c>
      <c r="D232" s="10"/>
      <c r="E232" s="10"/>
      <c r="F232" s="9">
        <f t="shared" si="23"/>
        <v>0</v>
      </c>
      <c r="G232" s="34" t="e">
        <f t="shared" si="24"/>
        <v>#DIV/0!</v>
      </c>
    </row>
    <row r="233" spans="1:7" ht="15.75" x14ac:dyDescent="0.25">
      <c r="A233" s="130" t="s">
        <v>276</v>
      </c>
      <c r="B233" s="130"/>
      <c r="C233" s="16" t="s">
        <v>358</v>
      </c>
      <c r="D233" s="10"/>
      <c r="E233" s="10"/>
      <c r="F233" s="9">
        <f t="shared" si="23"/>
        <v>0</v>
      </c>
      <c r="G233" s="34" t="e">
        <f t="shared" si="24"/>
        <v>#DIV/0!</v>
      </c>
    </row>
    <row r="234" spans="1:7" ht="15.75" x14ac:dyDescent="0.25">
      <c r="A234" s="132" t="s">
        <v>359</v>
      </c>
      <c r="B234" s="132"/>
      <c r="C234" s="8">
        <v>64</v>
      </c>
      <c r="D234" s="20">
        <f>SUM(D235:D237)</f>
        <v>0</v>
      </c>
      <c r="E234" s="20">
        <f t="shared" ref="E234" si="28">SUM(E235:E237)</f>
        <v>0</v>
      </c>
      <c r="F234" s="8">
        <f t="shared" si="23"/>
        <v>0</v>
      </c>
      <c r="G234" s="33" t="e">
        <f t="shared" si="24"/>
        <v>#DIV/0!</v>
      </c>
    </row>
    <row r="235" spans="1:7" ht="15.75" x14ac:dyDescent="0.25">
      <c r="A235" s="130" t="s">
        <v>340</v>
      </c>
      <c r="B235" s="130"/>
      <c r="C235" s="16" t="s">
        <v>360</v>
      </c>
      <c r="D235" s="10"/>
      <c r="E235" s="10"/>
      <c r="F235" s="9">
        <f t="shared" si="23"/>
        <v>0</v>
      </c>
      <c r="G235" s="34" t="e">
        <f t="shared" si="24"/>
        <v>#DIV/0!</v>
      </c>
    </row>
    <row r="236" spans="1:7" ht="15.75" x14ac:dyDescent="0.25">
      <c r="A236" s="130" t="s">
        <v>342</v>
      </c>
      <c r="B236" s="130"/>
      <c r="C236" s="16" t="s">
        <v>361</v>
      </c>
      <c r="D236" s="10"/>
      <c r="E236" s="10"/>
      <c r="F236" s="9">
        <f t="shared" si="23"/>
        <v>0</v>
      </c>
      <c r="G236" s="34" t="e">
        <f t="shared" si="24"/>
        <v>#DIV/0!</v>
      </c>
    </row>
    <row r="237" spans="1:7" ht="15.75" x14ac:dyDescent="0.25">
      <c r="A237" s="130" t="s">
        <v>344</v>
      </c>
      <c r="B237" s="130"/>
      <c r="C237" s="16" t="s">
        <v>362</v>
      </c>
      <c r="D237" s="10"/>
      <c r="E237" s="10"/>
      <c r="F237" s="9">
        <f t="shared" si="23"/>
        <v>0</v>
      </c>
      <c r="G237" s="34" t="e">
        <f t="shared" si="24"/>
        <v>#DIV/0!</v>
      </c>
    </row>
    <row r="238" spans="1:7" ht="15.75" x14ac:dyDescent="0.25">
      <c r="A238" s="134" t="s">
        <v>363</v>
      </c>
      <c r="B238" s="135"/>
      <c r="C238" s="135"/>
      <c r="D238" s="135"/>
      <c r="E238" s="135"/>
      <c r="F238" s="135"/>
      <c r="G238" s="136"/>
    </row>
    <row r="239" spans="1:7" ht="15.75" x14ac:dyDescent="0.25">
      <c r="A239" s="132" t="s">
        <v>364</v>
      </c>
      <c r="B239" s="132"/>
      <c r="C239" s="8">
        <v>65</v>
      </c>
      <c r="D239" s="20"/>
      <c r="E239" s="20"/>
      <c r="F239" s="8">
        <f t="shared" si="23"/>
        <v>0</v>
      </c>
      <c r="G239" s="33" t="e">
        <f t="shared" si="24"/>
        <v>#DIV/0!</v>
      </c>
    </row>
    <row r="240" spans="1:7" ht="15.75" x14ac:dyDescent="0.25">
      <c r="A240" s="132" t="s">
        <v>365</v>
      </c>
      <c r="B240" s="132"/>
      <c r="C240" s="8">
        <v>66</v>
      </c>
      <c r="D240" s="20"/>
      <c r="E240" s="20"/>
      <c r="F240" s="8">
        <f t="shared" si="23"/>
        <v>0</v>
      </c>
      <c r="G240" s="33" t="e">
        <f t="shared" si="24"/>
        <v>#DIV/0!</v>
      </c>
    </row>
    <row r="241" spans="1:7" ht="15.75" x14ac:dyDescent="0.25">
      <c r="A241" s="132" t="s">
        <v>366</v>
      </c>
      <c r="B241" s="132"/>
      <c r="C241" s="8">
        <v>67</v>
      </c>
      <c r="D241" s="20"/>
      <c r="E241" s="20"/>
      <c r="F241" s="8">
        <f t="shared" si="23"/>
        <v>0</v>
      </c>
      <c r="G241" s="33" t="e">
        <f t="shared" si="24"/>
        <v>#DIV/0!</v>
      </c>
    </row>
    <row r="242" spans="1:7" ht="15.75" x14ac:dyDescent="0.25">
      <c r="A242" s="132" t="s">
        <v>367</v>
      </c>
      <c r="B242" s="132"/>
      <c r="C242" s="8">
        <v>68</v>
      </c>
      <c r="D242" s="20"/>
      <c r="E242" s="20"/>
      <c r="F242" s="8">
        <f t="shared" si="23"/>
        <v>0</v>
      </c>
      <c r="G242" s="33" t="e">
        <f t="shared" si="24"/>
        <v>#DIV/0!</v>
      </c>
    </row>
    <row r="243" spans="1:7" ht="15.75" x14ac:dyDescent="0.25">
      <c r="A243" s="134" t="s">
        <v>368</v>
      </c>
      <c r="B243" s="135"/>
      <c r="C243" s="135"/>
      <c r="D243" s="135"/>
      <c r="E243" s="135"/>
      <c r="F243" s="135"/>
      <c r="G243" s="136"/>
    </row>
    <row r="244" spans="1:7" ht="15.75" x14ac:dyDescent="0.25">
      <c r="A244" s="130" t="s">
        <v>369</v>
      </c>
      <c r="B244" s="131"/>
      <c r="C244" s="20">
        <v>69</v>
      </c>
      <c r="D244" s="20">
        <f>SUM(D245:D247)</f>
        <v>0</v>
      </c>
      <c r="E244" s="20">
        <f>SUM(E245:E247)</f>
        <v>0</v>
      </c>
      <c r="F244" s="8">
        <f t="shared" si="23"/>
        <v>0</v>
      </c>
      <c r="G244" s="33" t="e">
        <f t="shared" si="24"/>
        <v>#DIV/0!</v>
      </c>
    </row>
    <row r="245" spans="1:7" ht="15.75" x14ac:dyDescent="0.25">
      <c r="A245" s="130" t="s">
        <v>370</v>
      </c>
      <c r="B245" s="131"/>
      <c r="C245" s="22" t="s">
        <v>371</v>
      </c>
      <c r="D245" s="10"/>
      <c r="E245" s="10"/>
      <c r="F245" s="9">
        <f t="shared" si="23"/>
        <v>0</v>
      </c>
      <c r="G245" s="34" t="e">
        <f t="shared" si="24"/>
        <v>#DIV/0!</v>
      </c>
    </row>
    <row r="246" spans="1:7" ht="15.75" x14ac:dyDescent="0.25">
      <c r="A246" s="130" t="s">
        <v>372</v>
      </c>
      <c r="B246" s="131"/>
      <c r="C246" s="22" t="s">
        <v>373</v>
      </c>
      <c r="D246" s="10"/>
      <c r="E246" s="10"/>
      <c r="F246" s="9">
        <f t="shared" si="23"/>
        <v>0</v>
      </c>
      <c r="G246" s="34" t="e">
        <f t="shared" si="24"/>
        <v>#DIV/0!</v>
      </c>
    </row>
    <row r="247" spans="1:7" ht="15.75" x14ac:dyDescent="0.25">
      <c r="A247" s="130" t="s">
        <v>374</v>
      </c>
      <c r="B247" s="131"/>
      <c r="C247" s="22" t="s">
        <v>375</v>
      </c>
      <c r="D247" s="10"/>
      <c r="E247" s="10"/>
      <c r="F247" s="9">
        <f t="shared" si="23"/>
        <v>0</v>
      </c>
      <c r="G247" s="34" t="e">
        <f t="shared" si="24"/>
        <v>#DIV/0!</v>
      </c>
    </row>
    <row r="248" spans="1:7" ht="15.75" x14ac:dyDescent="0.25">
      <c r="A248" s="132" t="s">
        <v>376</v>
      </c>
      <c r="B248" s="132"/>
      <c r="C248" s="20">
        <v>70</v>
      </c>
      <c r="D248" s="20">
        <f>SUM(D249:D251)</f>
        <v>0</v>
      </c>
      <c r="E248" s="20">
        <f>SUM(E249:E251)</f>
        <v>0</v>
      </c>
      <c r="F248" s="8">
        <f t="shared" si="23"/>
        <v>0</v>
      </c>
      <c r="G248" s="33" t="e">
        <f t="shared" si="24"/>
        <v>#DIV/0!</v>
      </c>
    </row>
    <row r="249" spans="1:7" ht="15.75" x14ac:dyDescent="0.25">
      <c r="A249" s="130" t="s">
        <v>370</v>
      </c>
      <c r="B249" s="131"/>
      <c r="C249" s="22" t="s">
        <v>377</v>
      </c>
      <c r="D249" s="10"/>
      <c r="E249" s="10"/>
      <c r="F249" s="9">
        <f t="shared" si="23"/>
        <v>0</v>
      </c>
      <c r="G249" s="34" t="e">
        <f t="shared" si="24"/>
        <v>#DIV/0!</v>
      </c>
    </row>
    <row r="250" spans="1:7" ht="15.75" x14ac:dyDescent="0.25">
      <c r="A250" s="130" t="s">
        <v>372</v>
      </c>
      <c r="B250" s="131"/>
      <c r="C250" s="22" t="s">
        <v>378</v>
      </c>
      <c r="D250" s="10"/>
      <c r="E250" s="10"/>
      <c r="F250" s="9">
        <f t="shared" si="23"/>
        <v>0</v>
      </c>
      <c r="G250" s="34" t="e">
        <f t="shared" si="24"/>
        <v>#DIV/0!</v>
      </c>
    </row>
    <row r="251" spans="1:7" ht="15.75" x14ac:dyDescent="0.25">
      <c r="A251" s="130" t="s">
        <v>374</v>
      </c>
      <c r="B251" s="131"/>
      <c r="C251" s="22" t="s">
        <v>379</v>
      </c>
      <c r="D251" s="10"/>
      <c r="E251" s="10"/>
      <c r="F251" s="9">
        <f t="shared" si="23"/>
        <v>0</v>
      </c>
      <c r="G251" s="34" t="e">
        <f t="shared" si="24"/>
        <v>#DIV/0!</v>
      </c>
    </row>
    <row r="252" spans="1:7" ht="15.75" x14ac:dyDescent="0.25">
      <c r="A252" s="132" t="s">
        <v>380</v>
      </c>
      <c r="B252" s="132"/>
      <c r="C252" s="20">
        <v>71</v>
      </c>
      <c r="D252" s="20">
        <f t="shared" ref="D252:E252" si="29">SUM(D253:D255)</f>
        <v>0</v>
      </c>
      <c r="E252" s="20">
        <f t="shared" si="29"/>
        <v>0</v>
      </c>
      <c r="F252" s="8">
        <f t="shared" si="23"/>
        <v>0</v>
      </c>
      <c r="G252" s="33" t="e">
        <f t="shared" si="24"/>
        <v>#DIV/0!</v>
      </c>
    </row>
    <row r="253" spans="1:7" ht="15.75" x14ac:dyDescent="0.25">
      <c r="A253" s="130" t="s">
        <v>370</v>
      </c>
      <c r="B253" s="131"/>
      <c r="C253" s="22" t="s">
        <v>381</v>
      </c>
      <c r="D253" s="10"/>
      <c r="E253" s="10"/>
      <c r="F253" s="9">
        <f t="shared" si="23"/>
        <v>0</v>
      </c>
      <c r="G253" s="34" t="e">
        <f t="shared" si="24"/>
        <v>#DIV/0!</v>
      </c>
    </row>
    <row r="254" spans="1:7" ht="15.75" x14ac:dyDescent="0.25">
      <c r="A254" s="130" t="s">
        <v>372</v>
      </c>
      <c r="B254" s="131"/>
      <c r="C254" s="22" t="s">
        <v>382</v>
      </c>
      <c r="D254" s="10"/>
      <c r="E254" s="10"/>
      <c r="F254" s="9">
        <f t="shared" si="23"/>
        <v>0</v>
      </c>
      <c r="G254" s="34" t="e">
        <f t="shared" si="24"/>
        <v>#DIV/0!</v>
      </c>
    </row>
    <row r="255" spans="1:7" ht="15.75" x14ac:dyDescent="0.25">
      <c r="A255" s="130" t="s">
        <v>374</v>
      </c>
      <c r="B255" s="131"/>
      <c r="C255" s="22" t="s">
        <v>383</v>
      </c>
      <c r="D255" s="10"/>
      <c r="E255" s="10"/>
      <c r="F255" s="9">
        <f t="shared" si="23"/>
        <v>0</v>
      </c>
      <c r="G255" s="34" t="e">
        <f t="shared" si="24"/>
        <v>#DIV/0!</v>
      </c>
    </row>
    <row r="256" spans="1:7" ht="15.75" x14ac:dyDescent="0.25">
      <c r="A256" s="132" t="s">
        <v>384</v>
      </c>
      <c r="B256" s="133"/>
      <c r="C256" s="20">
        <v>72</v>
      </c>
      <c r="D256" s="20">
        <f t="shared" ref="D256:E256" si="30">SUM(D257:D259)</f>
        <v>0</v>
      </c>
      <c r="E256" s="20">
        <f t="shared" si="30"/>
        <v>0</v>
      </c>
      <c r="F256" s="8">
        <f t="shared" si="23"/>
        <v>0</v>
      </c>
      <c r="G256" s="33" t="e">
        <f t="shared" si="24"/>
        <v>#DIV/0!</v>
      </c>
    </row>
    <row r="257" spans="1:7" ht="15.75" x14ac:dyDescent="0.25">
      <c r="A257" s="130" t="s">
        <v>370</v>
      </c>
      <c r="B257" s="131"/>
      <c r="C257" s="22" t="s">
        <v>385</v>
      </c>
      <c r="D257" s="10"/>
      <c r="E257" s="10"/>
      <c r="F257" s="9">
        <f t="shared" si="23"/>
        <v>0</v>
      </c>
      <c r="G257" s="34" t="e">
        <f t="shared" si="24"/>
        <v>#DIV/0!</v>
      </c>
    </row>
    <row r="258" spans="1:7" ht="15.75" x14ac:dyDescent="0.25">
      <c r="A258" s="130" t="s">
        <v>372</v>
      </c>
      <c r="B258" s="131"/>
      <c r="C258" s="22" t="s">
        <v>386</v>
      </c>
      <c r="D258" s="10"/>
      <c r="E258" s="10"/>
      <c r="F258" s="9">
        <f t="shared" si="23"/>
        <v>0</v>
      </c>
      <c r="G258" s="34" t="e">
        <f t="shared" si="24"/>
        <v>#DIV/0!</v>
      </c>
    </row>
    <row r="259" spans="1:7" ht="15.75" x14ac:dyDescent="0.25">
      <c r="A259" s="130" t="s">
        <v>374</v>
      </c>
      <c r="B259" s="131"/>
      <c r="C259" s="22" t="s">
        <v>387</v>
      </c>
      <c r="D259" s="10"/>
      <c r="E259" s="10"/>
      <c r="F259" s="9">
        <f t="shared" si="23"/>
        <v>0</v>
      </c>
      <c r="G259" s="34" t="e">
        <f t="shared" si="24"/>
        <v>#DIV/0!</v>
      </c>
    </row>
    <row r="260" spans="1:7" ht="15.75" x14ac:dyDescent="0.25">
      <c r="A260" s="132" t="s">
        <v>388</v>
      </c>
      <c r="B260" s="133"/>
      <c r="C260" s="20">
        <v>73</v>
      </c>
      <c r="D260" s="20">
        <f>SUM(D261:D263)</f>
        <v>0</v>
      </c>
      <c r="E260" s="20">
        <f t="shared" ref="E260" si="31">SUM(E261:E263)</f>
        <v>0</v>
      </c>
      <c r="F260" s="8">
        <f t="shared" si="23"/>
        <v>0</v>
      </c>
      <c r="G260" s="33" t="e">
        <f t="shared" si="24"/>
        <v>#DIV/0!</v>
      </c>
    </row>
    <row r="261" spans="1:7" ht="15.75" x14ac:dyDescent="0.25">
      <c r="A261" s="130" t="s">
        <v>370</v>
      </c>
      <c r="B261" s="131"/>
      <c r="C261" s="22" t="s">
        <v>389</v>
      </c>
      <c r="D261" s="10"/>
      <c r="E261" s="10"/>
      <c r="F261" s="9">
        <f t="shared" si="23"/>
        <v>0</v>
      </c>
      <c r="G261" s="34" t="e">
        <f t="shared" si="24"/>
        <v>#DIV/0!</v>
      </c>
    </row>
    <row r="262" spans="1:7" ht="15.75" x14ac:dyDescent="0.25">
      <c r="A262" s="130" t="s">
        <v>372</v>
      </c>
      <c r="B262" s="131"/>
      <c r="C262" s="22" t="s">
        <v>390</v>
      </c>
      <c r="D262" s="10"/>
      <c r="E262" s="10"/>
      <c r="F262" s="9">
        <f t="shared" si="23"/>
        <v>0</v>
      </c>
      <c r="G262" s="34" t="e">
        <f t="shared" si="24"/>
        <v>#DIV/0!</v>
      </c>
    </row>
    <row r="263" spans="1:7" ht="15.75" x14ac:dyDescent="0.25">
      <c r="A263" s="130" t="s">
        <v>374</v>
      </c>
      <c r="B263" s="131"/>
      <c r="C263" s="22" t="s">
        <v>391</v>
      </c>
      <c r="D263" s="10"/>
      <c r="E263" s="10"/>
      <c r="F263" s="9">
        <f t="shared" si="23"/>
        <v>0</v>
      </c>
      <c r="G263" s="34" t="e">
        <f t="shared" si="24"/>
        <v>#DIV/0!</v>
      </c>
    </row>
    <row r="264" spans="1:7" ht="15.75" x14ac:dyDescent="0.25">
      <c r="A264" s="23"/>
      <c r="B264" s="23"/>
      <c r="C264" s="24"/>
      <c r="D264" s="1"/>
      <c r="E264" s="1"/>
      <c r="F264" s="23"/>
      <c r="G264" s="38"/>
    </row>
    <row r="266" spans="1:7" x14ac:dyDescent="0.25">
      <c r="A266" t="s">
        <v>392</v>
      </c>
      <c r="C266" s="25" t="s">
        <v>393</v>
      </c>
      <c r="F266" s="25" t="s">
        <v>393</v>
      </c>
    </row>
    <row r="267" spans="1:7" x14ac:dyDescent="0.25">
      <c r="A267" s="25" t="s">
        <v>394</v>
      </c>
      <c r="C267" s="25" t="s">
        <v>395</v>
      </c>
      <c r="F267" s="25" t="s">
        <v>396</v>
      </c>
    </row>
    <row r="268" spans="1:7" x14ac:dyDescent="0.25">
      <c r="A268" s="25"/>
      <c r="C268" s="25"/>
      <c r="F268" s="25"/>
    </row>
    <row r="270" spans="1:7" s="41" customFormat="1" ht="16.5" x14ac:dyDescent="0.25">
      <c r="A270" s="41" t="s">
        <v>406</v>
      </c>
      <c r="G270" s="41" t="s">
        <v>407</v>
      </c>
    </row>
  </sheetData>
  <mergeCells count="265">
    <mergeCell ref="C2:G2"/>
    <mergeCell ref="C3:G3"/>
    <mergeCell ref="C4:G4"/>
    <mergeCell ref="C7:G7"/>
    <mergeCell ref="B11:C11"/>
    <mergeCell ref="E11:G11"/>
    <mergeCell ref="B15:C15"/>
    <mergeCell ref="B16:C16"/>
    <mergeCell ref="B17:C17"/>
    <mergeCell ref="B18:C18"/>
    <mergeCell ref="B19:G19"/>
    <mergeCell ref="A20:G20"/>
    <mergeCell ref="B12:C12"/>
    <mergeCell ref="E12:G12"/>
    <mergeCell ref="B13:C13"/>
    <mergeCell ref="E13:G13"/>
    <mergeCell ref="B14:C14"/>
    <mergeCell ref="E14:G14"/>
    <mergeCell ref="A21:G21"/>
    <mergeCell ref="A22:G22"/>
    <mergeCell ref="A23:G23"/>
    <mergeCell ref="A24:B25"/>
    <mergeCell ref="C24:C25"/>
    <mergeCell ref="D24:D25"/>
    <mergeCell ref="E24:E25"/>
    <mergeCell ref="F24:F25"/>
    <mergeCell ref="G24:G25"/>
    <mergeCell ref="A32:B32"/>
    <mergeCell ref="A33:B33"/>
    <mergeCell ref="A34:B34"/>
    <mergeCell ref="A35:B35"/>
    <mergeCell ref="A36:B36"/>
    <mergeCell ref="A37:B37"/>
    <mergeCell ref="A26:G26"/>
    <mergeCell ref="A27:B27"/>
    <mergeCell ref="A28:B28"/>
    <mergeCell ref="A29:B29"/>
    <mergeCell ref="A30:B30"/>
    <mergeCell ref="A31:B31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G144"/>
    <mergeCell ref="A145:B145"/>
    <mergeCell ref="A134:G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4:B164"/>
    <mergeCell ref="A165:B165"/>
    <mergeCell ref="A166:B166"/>
    <mergeCell ref="A167:G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76:B176"/>
    <mergeCell ref="A177:B177"/>
    <mergeCell ref="A178:B178"/>
    <mergeCell ref="A179:B179"/>
    <mergeCell ref="A180:B180"/>
    <mergeCell ref="A181:G181"/>
    <mergeCell ref="A170:B170"/>
    <mergeCell ref="A171:B171"/>
    <mergeCell ref="A172:B172"/>
    <mergeCell ref="A173:B173"/>
    <mergeCell ref="A174:B174"/>
    <mergeCell ref="A175:B175"/>
    <mergeCell ref="A188:B188"/>
    <mergeCell ref="A189:B189"/>
    <mergeCell ref="A190:G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00:B200"/>
    <mergeCell ref="A201:B201"/>
    <mergeCell ref="A202:B202"/>
    <mergeCell ref="A203:B203"/>
    <mergeCell ref="A204:G204"/>
    <mergeCell ref="A205:B205"/>
    <mergeCell ref="A194:B194"/>
    <mergeCell ref="A195:B195"/>
    <mergeCell ref="A196:B196"/>
    <mergeCell ref="A197:B197"/>
    <mergeCell ref="A198:B198"/>
    <mergeCell ref="A199:B199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24:B224"/>
    <mergeCell ref="A225:B225"/>
    <mergeCell ref="A226:B226"/>
    <mergeCell ref="A227:B227"/>
    <mergeCell ref="A228:B228"/>
    <mergeCell ref="A229:B229"/>
    <mergeCell ref="A218:B218"/>
    <mergeCell ref="A219:G219"/>
    <mergeCell ref="A220:B220"/>
    <mergeCell ref="A221:B221"/>
    <mergeCell ref="A222:B222"/>
    <mergeCell ref="A223:B223"/>
    <mergeCell ref="A236:B236"/>
    <mergeCell ref="A237:B237"/>
    <mergeCell ref="A238:G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48:B248"/>
    <mergeCell ref="A249:B249"/>
    <mergeCell ref="A250:B250"/>
    <mergeCell ref="A251:B251"/>
    <mergeCell ref="A252:B252"/>
    <mergeCell ref="A253:B253"/>
    <mergeCell ref="A242:B242"/>
    <mergeCell ref="A243:G243"/>
    <mergeCell ref="A244:B244"/>
    <mergeCell ref="A245:B245"/>
    <mergeCell ref="A246:B246"/>
    <mergeCell ref="A247:B247"/>
    <mergeCell ref="A260:B260"/>
    <mergeCell ref="A261:B261"/>
    <mergeCell ref="A262:B262"/>
    <mergeCell ref="A263:B263"/>
    <mergeCell ref="A254:B254"/>
    <mergeCell ref="A255:B255"/>
    <mergeCell ref="A256:B256"/>
    <mergeCell ref="A257:B257"/>
    <mergeCell ref="A258:B258"/>
    <mergeCell ref="A259:B259"/>
  </mergeCells>
  <pageMargins left="0.7" right="0.7" top="0.75" bottom="0.75" header="0.3" footer="0.3"/>
  <pageSetup paperSize="9" scale="7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</vt:lpstr>
      <vt:lpstr>Додаток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Ekonomika</dc:creator>
  <cp:lastModifiedBy>Nataliia Briazghun</cp:lastModifiedBy>
  <cp:lastPrinted>2026-01-12T12:13:35Z</cp:lastPrinted>
  <dcterms:created xsi:type="dcterms:W3CDTF">2020-07-31T08:08:06Z</dcterms:created>
  <dcterms:modified xsi:type="dcterms:W3CDTF">2026-02-25T13:02:50Z</dcterms:modified>
</cp:coreProperties>
</file>